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 RAC frm 20-21\APR 5th MYT\ATP 2026-27 &amp; APR 2024-25\Data\CapEx Final\"/>
    </mc:Choice>
  </mc:AlternateContent>
  <bookViews>
    <workbookView xWindow="0" yWindow="0" windowWidth="20490" windowHeight="7665" tabRatio="553"/>
  </bookViews>
  <sheets>
    <sheet name="Capitalisation 24-25" sheetId="3" r:id="rId1"/>
    <sheet name="Sheet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AGRL" hidden="1">'[1]Sec-5a'!$C$3:$C$31</definedName>
    <definedName name="__123Graph_AAGRLPUMP" hidden="1">'[2]agl-pump-sets'!$C$8:$C$31</definedName>
    <definedName name="__123Graph_AChart2" hidden="1">'[1]Sec-1a'!$C$5:$C$42</definedName>
    <definedName name="__123Graph_AENERGY" hidden="1">'[2]EG-02-03'!$F$6:$F$36</definedName>
    <definedName name="__123Graph_AGROSS" hidden="1">'[1]Sec-8d'!$C$14:$C$39</definedName>
    <definedName name="__123Graph_AGROWTH" hidden="1">'[1]Sec-1a'!$C$5:$C$41</definedName>
    <definedName name="__123Graph_AIND_PUMPA" hidden="1">'[3]pump-sets(AI)'!$C$6:$C$31</definedName>
    <definedName name="__123Graph_AINSTAL" localSheetId="0" hidden="1">'[4]installes-capacity'!#REF!</definedName>
    <definedName name="__123Graph_AINSTAL" hidden="1">'[4]installes-capacity'!#REF!</definedName>
    <definedName name="__123Graph_AIRRI" hidden="1">'[3]pump-sets(AI)'!$C$41:$C$61</definedName>
    <definedName name="__123Graph_AIRRIA" hidden="1">'[3]pump-sets(AI)'!$C$41:$C$61</definedName>
    <definedName name="__123Graph_ALENGTH" hidden="1">'[1]Sec-3a'!$C$6:$C$31</definedName>
    <definedName name="__123Graph_ALOAD" hidden="1">'[1]Sec-1b'!$B$11:$B$34</definedName>
    <definedName name="__123Graph_APATTERN" hidden="1">'[1]Sec-1c'!$B$10:$B$22</definedName>
    <definedName name="__123Graph_APERCAP" hidden="1">'[5]per-capita'!$C$8:$C$36</definedName>
    <definedName name="__123Graph_APURCHASE" hidden="1">'[1]Sec-1c'!$F$7:$F$12</definedName>
    <definedName name="__123Graph_ARESOUR" hidden="1">'[1]Sec-8c'!$C$5:$C$8</definedName>
    <definedName name="__123Graph_ATOWNS" hidden="1">'[4]towns&amp;villages'!$D$9:$D$33</definedName>
    <definedName name="__123Graph_B" hidden="1">[4]EG!$B$6:$B$36</definedName>
    <definedName name="__123Graph_BChart2" hidden="1">'[1]Sec-1a'!$B$5:$B$42</definedName>
    <definedName name="__123Graph_BENERGY" hidden="1">'[2]EG-02-03'!$B$6:$B$36</definedName>
    <definedName name="__123Graph_BGROSS" hidden="1">'[1]Sec-8d'!$D$5:$D$27</definedName>
    <definedName name="__123Graph_BGROWTH" hidden="1">'[1]Sec-1a'!$B$5:$B$41</definedName>
    <definedName name="__123Graph_BINSTAL" localSheetId="0" hidden="1">'[4]installes-capacity'!#REF!</definedName>
    <definedName name="__123Graph_BINSTAL" hidden="1">'[4]installes-capacity'!#REF!</definedName>
    <definedName name="__123Graph_BPATTERN" hidden="1">'[1]Sec-1c'!$D$9:$D$22</definedName>
    <definedName name="__123Graph_BPURCHASE" hidden="1">'[1]Sec-1c'!$H$7:$H$13</definedName>
    <definedName name="__123Graph_BSYSTEM" hidden="1">[6]A!$B$4:$B$15</definedName>
    <definedName name="__123Graph_BTOWNS" hidden="1">'[4]towns&amp;villages'!$C$9:$C$33</definedName>
    <definedName name="__123Graph_CENERGY" hidden="1">'[2]EG-02-03'!$C$6:$C$36</definedName>
    <definedName name="__123Graph_CINSTAL" localSheetId="0" hidden="1">'[4]installes-capacity'!#REF!</definedName>
    <definedName name="__123Graph_CINSTAL" hidden="1">'[4]installes-capacity'!#REF!</definedName>
    <definedName name="__123Graph_CPATTERN" hidden="1">'[1]Sec-1c'!$D$9:$D$9</definedName>
    <definedName name="__123Graph_CPURCHASE" hidden="1">'[1]Sec-1c'!$D$9:$D$9</definedName>
    <definedName name="__123Graph_CSYSTEM" hidden="1">[6]A!$C$4:$C$15</definedName>
    <definedName name="__123Graph_CTOWNS" hidden="1">'[4]towns&amp;villages'!$E$9:$E$33</definedName>
    <definedName name="__123Graph_DENERGY" hidden="1">'[2]EG-02-03'!$G$6:$G$36</definedName>
    <definedName name="__123Graph_DINSTAL" localSheetId="0" hidden="1">'[4]installes-capacity'!#REF!</definedName>
    <definedName name="__123Graph_DINSTAL" hidden="1">'[4]installes-capacity'!#REF!</definedName>
    <definedName name="__123Graph_LBL_A" hidden="1">'[5]per-capita'!$C$8:$C$36</definedName>
    <definedName name="__123Graph_LBL_APERCAP" hidden="1">'[5]per-capita'!$C$8:$C$36</definedName>
    <definedName name="__123Graph_X" hidden="1">'[1]Sec-1a'!$A$5:$A$41</definedName>
    <definedName name="__123Graph_XAGRL" hidden="1">'[1]Sec-5a'!$B$3:$B$31</definedName>
    <definedName name="__123Graph_XAGRLPUMP" hidden="1">'[2]agl-pump-sets'!$B$8:$B$31</definedName>
    <definedName name="__123Graph_XChart2" hidden="1">'[1]Sec-1a'!$A$5:$A$42</definedName>
    <definedName name="__123Graph_XCurrent" hidden="1">'[1]Sec-1a'!$A$5:$A$41</definedName>
    <definedName name="__123Graph_XENERGY" hidden="1">'[2]EG-02-03'!$A$6:$A$36</definedName>
    <definedName name="__123Graph_XGROSS" hidden="1">'[1]Sec-8d'!$B$14:$B$39</definedName>
    <definedName name="__123Graph_XGROWTH" hidden="1">'[1]Sec-1a'!$A$5:$A$41</definedName>
    <definedName name="__123Graph_XIND_PUMPA" hidden="1">'[3]pump-sets(AI)'!$B$6:$B$31</definedName>
    <definedName name="__123Graph_XINSTAL" localSheetId="0" hidden="1">'[4]installes-capacity'!#REF!</definedName>
    <definedName name="__123Graph_XINSTAL" hidden="1">'[4]installes-capacity'!#REF!</definedName>
    <definedName name="__123Graph_XIRRI" hidden="1">'[3]pump-sets(AI)'!$B$41:$B$61</definedName>
    <definedName name="__123Graph_XIRRIA" hidden="1">'[3]pump-sets(AI)'!$B$41:$B$61</definedName>
    <definedName name="__123Graph_XLENGTH" hidden="1">'[1]Sec-3a'!$B$6:$B$31</definedName>
    <definedName name="__123Graph_XLOAD" hidden="1">'[1]Sec-1b'!$A$11:$A$34</definedName>
    <definedName name="__123Graph_XPERCAP" hidden="1">'[5]per-capita'!$B$8:$B$40</definedName>
    <definedName name="__123Graph_XRESOUR" hidden="1">'[1]Sec-8c'!$B$5:$B$8</definedName>
    <definedName name="__123Graph_XSYSTEM" hidden="1">[6]A!$A$4:$A$15</definedName>
    <definedName name="__123Graph_XTOWNS" hidden="1">'[4]towns&amp;villages'!$B$9:$B$33</definedName>
    <definedName name="__B1" localSheetId="0" hidden="1">{"pl_t&amp;d",#N/A,FALSE,"p&amp;l_t&amp;D_01_02 (2)"}</definedName>
    <definedName name="__B1" hidden="1">{"pl_t&amp;d",#N/A,FALSE,"p&amp;l_t&amp;D_01_02 (2)"}</definedName>
    <definedName name="__dem2" localSheetId="0" hidden="1">{"pl_t&amp;d",#N/A,FALSE,"p&amp;l_t&amp;D_01_02 (2)"}</definedName>
    <definedName name="__dem2" hidden="1">{"pl_t&amp;d",#N/A,FALSE,"p&amp;l_t&amp;D_01_02 (2)"}</definedName>
    <definedName name="__fin2" localSheetId="0" hidden="1">{"pl_t&amp;d",#N/A,FALSE,"p&amp;l_t&amp;D_01_02 (2)"}</definedName>
    <definedName name="__fin2" hidden="1">{"pl_t&amp;d",#N/A,FALSE,"p&amp;l_t&amp;D_01_02 (2)"}</definedName>
    <definedName name="__j3" localSheetId="0" hidden="1">{"pl_t&amp;d",#N/A,FALSE,"p&amp;l_t&amp;D_01_02 (2)"}</definedName>
    <definedName name="__j3" hidden="1">{"pl_t&amp;d",#N/A,FALSE,"p&amp;l_t&amp;D_01_02 (2)"}</definedName>
    <definedName name="__j4" localSheetId="0" hidden="1">{"pl_t&amp;d",#N/A,FALSE,"p&amp;l_t&amp;D_01_02 (2)"}</definedName>
    <definedName name="__j4" hidden="1">{"pl_t&amp;d",#N/A,FALSE,"p&amp;l_t&amp;D_01_02 (2)"}</definedName>
    <definedName name="__j5" localSheetId="0" hidden="1">{"pl_t&amp;d",#N/A,FALSE,"p&amp;l_t&amp;D_01_02 (2)"}</definedName>
    <definedName name="__j5" hidden="1">{"pl_t&amp;d",#N/A,FALSE,"p&amp;l_t&amp;D_01_02 (2)"}</definedName>
    <definedName name="__k1" localSheetId="0" hidden="1">{"pl_t&amp;d",#N/A,FALSE,"p&amp;l_t&amp;D_01_02 (2)"}</definedName>
    <definedName name="__k1" hidden="1">{"pl_t&amp;d",#N/A,FALSE,"p&amp;l_t&amp;D_01_02 (2)"}</definedName>
    <definedName name="__new1" localSheetId="0" hidden="1">{"pl_t&amp;d",#N/A,FALSE,"p&amp;l_t&amp;D_01_02 (2)"}</definedName>
    <definedName name="__new1" hidden="1">{"pl_t&amp;d",#N/A,FALSE,"p&amp;l_t&amp;D_01_02 (2)"}</definedName>
    <definedName name="__no1" localSheetId="0" hidden="1">{"pl_t&amp;d",#N/A,FALSE,"p&amp;l_t&amp;D_01_02 (2)"}</definedName>
    <definedName name="__no1" hidden="1">{"pl_t&amp;d",#N/A,FALSE,"p&amp;l_t&amp;D_01_02 (2)"}</definedName>
    <definedName name="__not1" localSheetId="0" hidden="1">{"pl_t&amp;d",#N/A,FALSE,"p&amp;l_t&amp;D_01_02 (2)"}</definedName>
    <definedName name="__not1" hidden="1">{"pl_t&amp;d",#N/A,FALSE,"p&amp;l_t&amp;D_01_02 (2)"}</definedName>
    <definedName name="__p1" localSheetId="0" hidden="1">{"pl_t&amp;d",#N/A,FALSE,"p&amp;l_t&amp;D_01_02 (2)"}</definedName>
    <definedName name="__p1" hidden="1">{"pl_t&amp;d",#N/A,FALSE,"p&amp;l_t&amp;D_01_02 (2)"}</definedName>
    <definedName name="__p2" localSheetId="0" hidden="1">{"pl_td_01_02",#N/A,FALSE,"p&amp;l_t&amp;D_01_02 (2)"}</definedName>
    <definedName name="__p2" hidden="1">{"pl_td_01_02",#N/A,FALSE,"p&amp;l_t&amp;D_01_02 (2)"}</definedName>
    <definedName name="__p3" localSheetId="0" hidden="1">{"pl_t&amp;d",#N/A,FALSE,"p&amp;l_t&amp;D_01_02 (2)"}</definedName>
    <definedName name="__p3" hidden="1">{"pl_t&amp;d",#N/A,FALSE,"p&amp;l_t&amp;D_01_02 (2)"}</definedName>
    <definedName name="__p4" localSheetId="0" hidden="1">{"pl_t&amp;d",#N/A,FALSE,"p&amp;l_t&amp;D_01_02 (2)"}</definedName>
    <definedName name="__p4" hidden="1">{"pl_t&amp;d",#N/A,FALSE,"p&amp;l_t&amp;D_01_02 (2)"}</definedName>
    <definedName name="__q2" localSheetId="0" hidden="1">{"pl_t&amp;d",#N/A,FALSE,"p&amp;l_t&amp;D_01_02 (2)"}</definedName>
    <definedName name="__q2" hidden="1">{"pl_t&amp;d",#N/A,FALSE,"p&amp;l_t&amp;D_01_02 (2)"}</definedName>
    <definedName name="__q3" localSheetId="0" hidden="1">{"pl_t&amp;d",#N/A,FALSE,"p&amp;l_t&amp;D_01_02 (2)"}</definedName>
    <definedName name="__q3" hidden="1">{"pl_t&amp;d",#N/A,FALSE,"p&amp;l_t&amp;D_01_02 (2)"}</definedName>
    <definedName name="__s1" localSheetId="0" hidden="1">{"pl_t&amp;d",#N/A,FALSE,"p&amp;l_t&amp;D_01_02 (2)"}</definedName>
    <definedName name="__s1" hidden="1">{"pl_t&amp;d",#N/A,FALSE,"p&amp;l_t&amp;D_01_02 (2)"}</definedName>
    <definedName name="__s2" localSheetId="0" hidden="1">{"pl_t&amp;d",#N/A,FALSE,"p&amp;l_t&amp;D_01_02 (2)"}</definedName>
    <definedName name="__s2" hidden="1">{"pl_t&amp;d",#N/A,FALSE,"p&amp;l_t&amp;D_01_02 (2)"}</definedName>
    <definedName name="__ums1" localSheetId="0" hidden="1">{"pl_t&amp;d",#N/A,FALSE,"p&amp;l_t&amp;D_01_02 (2)"}</definedName>
    <definedName name="__ums1" hidden="1">{"pl_t&amp;d",#N/A,FALSE,"p&amp;l_t&amp;D_01_02 (2)"}</definedName>
    <definedName name="__vas1" localSheetId="0" hidden="1">{"pl_t&amp;d",#N/A,FALSE,"p&amp;l_t&amp;D_01_02 (2)"}</definedName>
    <definedName name="__vas1" hidden="1">{"pl_t&amp;d",#N/A,FALSE,"p&amp;l_t&amp;D_01_02 (2)"}</definedName>
    <definedName name="__vas2" localSheetId="0" hidden="1">{"pl_t&amp;d",#N/A,FALSE,"p&amp;l_t&amp;D_01_02 (2)"}</definedName>
    <definedName name="__vas2" hidden="1">{"pl_t&amp;d",#N/A,FALSE,"p&amp;l_t&amp;D_01_02 (2)"}</definedName>
    <definedName name="_A1000000" localSheetId="0">#REF!</definedName>
    <definedName name="_A1000000">#REF!</definedName>
    <definedName name="_Apr02" localSheetId="0">[7]Newabstract!#REF!</definedName>
    <definedName name="_Apr02">[7]Newabstract!#REF!</definedName>
    <definedName name="_Apr03" localSheetId="0">[7]Newabstract!#REF!</definedName>
    <definedName name="_Apr03">[7]Newabstract!#REF!</definedName>
    <definedName name="_Apr04" localSheetId="0">[7]Newabstract!#REF!</definedName>
    <definedName name="_Apr04">[7]Newabstract!#REF!</definedName>
    <definedName name="_Apr05" localSheetId="0">[7]Newabstract!#REF!</definedName>
    <definedName name="_Apr05">[7]Newabstract!#REF!</definedName>
    <definedName name="_Apr06" localSheetId="0">[7]Newabstract!#REF!</definedName>
    <definedName name="_Apr06">[7]Newabstract!#REF!</definedName>
    <definedName name="_Apr07" localSheetId="0">[7]Newabstract!#REF!</definedName>
    <definedName name="_Apr07">[7]Newabstract!#REF!</definedName>
    <definedName name="_Apr08" localSheetId="0">[7]Newabstract!#REF!</definedName>
    <definedName name="_Apr08">[7]Newabstract!#REF!</definedName>
    <definedName name="_Apr09" localSheetId="0">[7]Newabstract!#REF!</definedName>
    <definedName name="_Apr09">[7]Newabstract!#REF!</definedName>
    <definedName name="_Apr10" localSheetId="0">[7]Newabstract!#REF!</definedName>
    <definedName name="_Apr10">[7]Newabstract!#REF!</definedName>
    <definedName name="_Apr11" localSheetId="0">[7]Newabstract!#REF!</definedName>
    <definedName name="_Apr11">[7]Newabstract!#REF!</definedName>
    <definedName name="_Apr13" localSheetId="0">[7]Newabstract!#REF!</definedName>
    <definedName name="_Apr13">[7]Newabstract!#REF!</definedName>
    <definedName name="_Apr14" localSheetId="0">[7]Newabstract!#REF!</definedName>
    <definedName name="_Apr14">[7]Newabstract!#REF!</definedName>
    <definedName name="_Apr15" localSheetId="0">[7]Newabstract!#REF!</definedName>
    <definedName name="_Apr15">[7]Newabstract!#REF!</definedName>
    <definedName name="_Apr16" localSheetId="0">[7]Newabstract!#REF!</definedName>
    <definedName name="_Apr16">[7]Newabstract!#REF!</definedName>
    <definedName name="_Apr17" localSheetId="0">[7]Newabstract!#REF!</definedName>
    <definedName name="_Apr17">[7]Newabstract!#REF!</definedName>
    <definedName name="_Apr20" localSheetId="0">[7]Newabstract!#REF!</definedName>
    <definedName name="_Apr20">[7]Newabstract!#REF!</definedName>
    <definedName name="_Apr21" localSheetId="0">[7]Newabstract!#REF!</definedName>
    <definedName name="_Apr21">[7]Newabstract!#REF!</definedName>
    <definedName name="_Apr22" localSheetId="0">[7]Newabstract!#REF!</definedName>
    <definedName name="_Apr22">[7]Newabstract!#REF!</definedName>
    <definedName name="_Apr23" localSheetId="0">[7]Newabstract!#REF!</definedName>
    <definedName name="_Apr23">[7]Newabstract!#REF!</definedName>
    <definedName name="_Apr24" localSheetId="0">[7]Newabstract!#REF!</definedName>
    <definedName name="_Apr24">[7]Newabstract!#REF!</definedName>
    <definedName name="_Apr27" localSheetId="0">[7]Newabstract!#REF!</definedName>
    <definedName name="_Apr27">[7]Newabstract!#REF!</definedName>
    <definedName name="_Apr28" localSheetId="0">[7]Newabstract!#REF!</definedName>
    <definedName name="_Apr28">[7]Newabstract!#REF!</definedName>
    <definedName name="_Apr29" localSheetId="0">[7]Newabstract!#REF!</definedName>
    <definedName name="_Apr29">[7]Newabstract!#REF!</definedName>
    <definedName name="_Apr30" localSheetId="0">[7]Newabstract!#REF!</definedName>
    <definedName name="_Apr30">[7]Newabstract!#REF!</definedName>
    <definedName name="_B1" localSheetId="0" hidden="1">{"pl_t&amp;d",#N/A,FALSE,"p&amp;l_t&amp;D_01_02 (2)"}</definedName>
    <definedName name="_B1" hidden="1">{"pl_t&amp;d",#N/A,FALSE,"p&amp;l_t&amp;D_01_02 (2)"}</definedName>
    <definedName name="_BSD1" localSheetId="0">#REF!</definedName>
    <definedName name="_BSD1">#REF!</definedName>
    <definedName name="_BSD2" localSheetId="0">#REF!</definedName>
    <definedName name="_BSD2">#REF!</definedName>
    <definedName name="_dem2" localSheetId="0" hidden="1">{"pl_t&amp;d",#N/A,FALSE,"p&amp;l_t&amp;D_01_02 (2)"}</definedName>
    <definedName name="_dem2" hidden="1">{"pl_t&amp;d",#N/A,FALSE,"p&amp;l_t&amp;D_01_02 (2)"}</definedName>
    <definedName name="_Fill" hidden="1">[4]EG!$A$11:$A$33</definedName>
    <definedName name="_xlnm._FilterDatabase" localSheetId="0" hidden="1">'Capitalisation 24-25'!$B$5:$AD$17</definedName>
    <definedName name="_fin2" localSheetId="0" hidden="1">{"pl_t&amp;d",#N/A,FALSE,"p&amp;l_t&amp;D_01_02 (2)"}</definedName>
    <definedName name="_fin2" hidden="1">{"pl_t&amp;d",#N/A,FALSE,"p&amp;l_t&amp;D_01_02 (2)"}</definedName>
    <definedName name="_IED1" localSheetId="0">#REF!</definedName>
    <definedName name="_IED1">#REF!</definedName>
    <definedName name="_IED2" localSheetId="0">#REF!</definedName>
    <definedName name="_IED2">#REF!</definedName>
    <definedName name="_j4" localSheetId="0" hidden="1">{"pl_t&amp;d",#N/A,FALSE,"p&amp;l_t&amp;D_01_02 (2)"}</definedName>
    <definedName name="_j4" hidden="1">{"pl_t&amp;d",#N/A,FALSE,"p&amp;l_t&amp;D_01_02 (2)"}</definedName>
    <definedName name="_j5" localSheetId="0" hidden="1">{"pl_t&amp;d",#N/A,FALSE,"p&amp;l_t&amp;D_01_02 (2)"}</definedName>
    <definedName name="_j5" hidden="1">{"pl_t&amp;d",#N/A,FALSE,"p&amp;l_t&amp;D_01_02 (2)"}</definedName>
    <definedName name="_k1" localSheetId="0" hidden="1">{"pl_t&amp;d",#N/A,FALSE,"p&amp;l_t&amp;D_01_02 (2)"}</definedName>
    <definedName name="_k1" hidden="1">{"pl_t&amp;d",#N/A,FALSE,"p&amp;l_t&amp;D_01_02 (2)"}</definedName>
    <definedName name="_Mar06" localSheetId="0">[7]Newabstract!#REF!</definedName>
    <definedName name="_Mar06">[7]Newabstract!#REF!</definedName>
    <definedName name="_Mar09" localSheetId="0">[7]Newabstract!#REF!</definedName>
    <definedName name="_Mar09">[7]Newabstract!#REF!</definedName>
    <definedName name="_Mar10" localSheetId="0">[7]Newabstract!#REF!</definedName>
    <definedName name="_Mar10">[7]Newabstract!#REF!</definedName>
    <definedName name="_Mar11" localSheetId="0">[7]Newabstract!#REF!</definedName>
    <definedName name="_Mar11">[7]Newabstract!#REF!</definedName>
    <definedName name="_Mar12" localSheetId="0">[7]Newabstract!#REF!</definedName>
    <definedName name="_Mar12">[7]Newabstract!#REF!</definedName>
    <definedName name="_Mar13" localSheetId="0">[7]Newabstract!#REF!</definedName>
    <definedName name="_Mar13">[7]Newabstract!#REF!</definedName>
    <definedName name="_Mar16" localSheetId="0">[7]Newabstract!#REF!</definedName>
    <definedName name="_Mar16">[7]Newabstract!#REF!</definedName>
    <definedName name="_Mar17" localSheetId="0">[7]Newabstract!#REF!</definedName>
    <definedName name="_Mar17">[7]Newabstract!#REF!</definedName>
    <definedName name="_Mar18" localSheetId="0">[7]Newabstract!#REF!</definedName>
    <definedName name="_Mar18">[7]Newabstract!#REF!</definedName>
    <definedName name="_Mar19" localSheetId="0">[7]Newabstract!#REF!</definedName>
    <definedName name="_Mar19">[7]Newabstract!#REF!</definedName>
    <definedName name="_Mar20" localSheetId="0">[7]Newabstract!#REF!</definedName>
    <definedName name="_Mar20">[7]Newabstract!#REF!</definedName>
    <definedName name="_Mar23" localSheetId="0">[7]Newabstract!#REF!</definedName>
    <definedName name="_Mar23">[7]Newabstract!#REF!</definedName>
    <definedName name="_Mar24" localSheetId="0">[7]Newabstract!#REF!</definedName>
    <definedName name="_Mar24">[7]Newabstract!#REF!</definedName>
    <definedName name="_Mar25" localSheetId="0">[7]Newabstract!#REF!</definedName>
    <definedName name="_Mar25">[7]Newabstract!#REF!</definedName>
    <definedName name="_Mar26" localSheetId="0">[7]Newabstract!#REF!</definedName>
    <definedName name="_Mar26">[7]Newabstract!#REF!</definedName>
    <definedName name="_Mar27" localSheetId="0">[7]Newabstract!#REF!</definedName>
    <definedName name="_Mar27">[7]Newabstract!#REF!</definedName>
    <definedName name="_Mar28" localSheetId="0">[7]Newabstract!#REF!</definedName>
    <definedName name="_Mar28">[7]Newabstract!#REF!</definedName>
    <definedName name="_Mar30" localSheetId="0">[7]Newabstract!#REF!</definedName>
    <definedName name="_Mar30">[7]Newabstract!#REF!</definedName>
    <definedName name="_Mar31" localSheetId="0">[7]Newabstract!#REF!</definedName>
    <definedName name="_Mar31">[7]Newabstract!#REF!</definedName>
    <definedName name="_new1" localSheetId="0" hidden="1">{"pl_t&amp;d",#N/A,FALSE,"p&amp;l_t&amp;D_01_02 (2)"}</definedName>
    <definedName name="_new1" hidden="1">{"pl_t&amp;d",#N/A,FALSE,"p&amp;l_t&amp;D_01_02 (2)"}</definedName>
    <definedName name="_no1" localSheetId="0" hidden="1">{"pl_t&amp;d",#N/A,FALSE,"p&amp;l_t&amp;D_01_02 (2)"}</definedName>
    <definedName name="_no1" hidden="1">{"pl_t&amp;d",#N/A,FALSE,"p&amp;l_t&amp;D_01_02 (2)"}</definedName>
    <definedName name="_not1" localSheetId="0" hidden="1">{"pl_t&amp;d",#N/A,FALSE,"p&amp;l_t&amp;D_01_02 (2)"}</definedName>
    <definedName name="_not1" hidden="1">{"pl_t&amp;d",#N/A,FALSE,"p&amp;l_t&amp;D_01_02 (2)"}</definedName>
    <definedName name="_p1" localSheetId="0" hidden="1">{"pl_t&amp;d",#N/A,FALSE,"p&amp;l_t&amp;D_01_02 (2)"}</definedName>
    <definedName name="_p1" hidden="1">{"pl_t&amp;d",#N/A,FALSE,"p&amp;l_t&amp;D_01_02 (2)"}</definedName>
    <definedName name="_p2" localSheetId="0" hidden="1">{"pl_td_01_02",#N/A,FALSE,"p&amp;l_t&amp;D_01_02 (2)"}</definedName>
    <definedName name="_p2" hidden="1">{"pl_td_01_02",#N/A,FALSE,"p&amp;l_t&amp;D_01_02 (2)"}</definedName>
    <definedName name="_p3" localSheetId="0" hidden="1">{"pl_t&amp;d",#N/A,FALSE,"p&amp;l_t&amp;D_01_02 (2)"}</definedName>
    <definedName name="_p3" hidden="1">{"pl_t&amp;d",#N/A,FALSE,"p&amp;l_t&amp;D_01_02 (2)"}</definedName>
    <definedName name="_p4" localSheetId="0" hidden="1">{"pl_t&amp;d",#N/A,FALSE,"p&amp;l_t&amp;D_01_02 (2)"}</definedName>
    <definedName name="_p4" hidden="1">{"pl_t&amp;d",#N/A,FALSE,"p&amp;l_t&amp;D_01_02 (2)"}</definedName>
    <definedName name="_Parse_In" localSheetId="0" hidden="1">'[8]% of Elect'!#REF!</definedName>
    <definedName name="_Parse_In" hidden="1">'[8]% of Elect'!#REF!</definedName>
    <definedName name="_Parse_Out" localSheetId="0" hidden="1">#REF!</definedName>
    <definedName name="_Parse_Out" hidden="1">#REF!</definedName>
    <definedName name="_q2" localSheetId="0" hidden="1">{"pl_t&amp;d",#N/A,FALSE,"p&amp;l_t&amp;D_01_02 (2)"}</definedName>
    <definedName name="_q2" hidden="1">{"pl_t&amp;d",#N/A,FALSE,"p&amp;l_t&amp;D_01_02 (2)"}</definedName>
    <definedName name="_q3" localSheetId="0" hidden="1">{"pl_t&amp;d",#N/A,FALSE,"p&amp;l_t&amp;D_01_02 (2)"}</definedName>
    <definedName name="_q3" hidden="1">{"pl_t&amp;d",#N/A,FALSE,"p&amp;l_t&amp;D_01_02 (2)"}</definedName>
    <definedName name="_s1" localSheetId="0" hidden="1">{"pl_t&amp;d",#N/A,FALSE,"p&amp;l_t&amp;D_01_02 (2)"}</definedName>
    <definedName name="_s1" hidden="1">{"pl_t&amp;d",#N/A,FALSE,"p&amp;l_t&amp;D_01_02 (2)"}</definedName>
    <definedName name="_s2" localSheetId="0" hidden="1">{"pl_t&amp;d",#N/A,FALSE,"p&amp;l_t&amp;D_01_02 (2)"}</definedName>
    <definedName name="_s2" hidden="1">{"pl_t&amp;d",#N/A,FALSE,"p&amp;l_t&amp;D_01_02 (2)"}</definedName>
    <definedName name="_SL1" localSheetId="0">[9]Salient1!#REF!</definedName>
    <definedName name="_SL1">[9]Salient1!#REF!</definedName>
    <definedName name="_SL2" localSheetId="0">[9]Salient1!#REF!</definedName>
    <definedName name="_SL2">[9]Salient1!#REF!</definedName>
    <definedName name="_SL3" localSheetId="0">[9]Salient1!#REF!</definedName>
    <definedName name="_SL3">[9]Salient1!#REF!</definedName>
    <definedName name="_ums1" localSheetId="0" hidden="1">{"pl_t&amp;d",#N/A,FALSE,"p&amp;l_t&amp;D_01_02 (2)"}</definedName>
    <definedName name="_ums1" hidden="1">{"pl_t&amp;d",#N/A,FALSE,"p&amp;l_t&amp;D_01_02 (2)"}</definedName>
    <definedName name="_vas1" localSheetId="0" hidden="1">{"pl_t&amp;d",#N/A,FALSE,"p&amp;l_t&amp;D_01_02 (2)"}</definedName>
    <definedName name="_vas1" hidden="1">{"pl_t&amp;d",#N/A,FALSE,"p&amp;l_t&amp;D_01_02 (2)"}</definedName>
    <definedName name="_vas2" localSheetId="0" hidden="1">{"pl_t&amp;d",#N/A,FALSE,"p&amp;l_t&amp;D_01_02 (2)"}</definedName>
    <definedName name="_vas2" hidden="1">{"pl_t&amp;d",#N/A,FALSE,"p&amp;l_t&amp;D_01_02 (2)"}</definedName>
    <definedName name="a" localSheetId="0" hidden="1">{"pl_t&amp;d",#N/A,FALSE,"p&amp;l_t&amp;D_01_02 (2)"}</definedName>
    <definedName name="a" hidden="1">{"pl_t&amp;d",#N/A,FALSE,"p&amp;l_t&amp;D_01_02 (2)"}</definedName>
    <definedName name="AA" localSheetId="0" hidden="1">{"pl_t&amp;d",#N/A,FALSE,"p&amp;l_t&amp;D_01_02 (2)"}</definedName>
    <definedName name="AA" hidden="1">{"pl_t&amp;d",#N/A,FALSE,"p&amp;l_t&amp;D_01_02 (2)"}</definedName>
    <definedName name="AAA" localSheetId="0">#REF!</definedName>
    <definedName name="AAA">#REF!</definedName>
    <definedName name="AAAAA" localSheetId="0" hidden="1">{"pl_t&amp;d",#N/A,FALSE,"p&amp;l_t&amp;D_01_02 (2)"}</definedName>
    <definedName name="AAAAA" hidden="1">{"pl_t&amp;d",#N/A,FALSE,"p&amp;l_t&amp;D_01_02 (2)"}</definedName>
    <definedName name="aaaaaaa" localSheetId="0" hidden="1">{"pl_t&amp;d",#N/A,FALSE,"p&amp;l_t&amp;D_01_02 (2)"}</definedName>
    <definedName name="aaaaaaa" hidden="1">{"pl_t&amp;d",#N/A,FALSE,"p&amp;l_t&amp;D_01_02 (2)"}</definedName>
    <definedName name="AAAAAAAAAAAAAAAAAAA" localSheetId="0" hidden="1">{"pl_t&amp;d",#N/A,FALSE,"p&amp;l_t&amp;D_01_02 (2)"}</definedName>
    <definedName name="AAAAAAAAAAAAAAAAAAA" hidden="1">{"pl_t&amp;d",#N/A,FALSE,"p&amp;l_t&amp;D_01_02 (2)"}</definedName>
    <definedName name="AAAAAB" localSheetId="0" hidden="1">{"pl_t&amp;d",#N/A,FALSE,"p&amp;l_t&amp;D_01_02 (2)"}</definedName>
    <definedName name="AAAAAB" hidden="1">{"pl_t&amp;d",#N/A,FALSE,"p&amp;l_t&amp;D_01_02 (2)"}</definedName>
    <definedName name="AAABB" localSheetId="0" hidden="1">{"pl_t&amp;d",#N/A,FALSE,"p&amp;l_t&amp;D_01_02 (2)"}</definedName>
    <definedName name="AAABB" hidden="1">{"pl_t&amp;d",#N/A,FALSE,"p&amp;l_t&amp;D_01_02 (2)"}</definedName>
    <definedName name="AAB" localSheetId="0" hidden="1">{"pl_t&amp;d",#N/A,FALSE,"p&amp;l_t&amp;D_01_02 (2)"}</definedName>
    <definedName name="AAB" hidden="1">{"pl_t&amp;d",#N/A,FALSE,"p&amp;l_t&amp;D_01_02 (2)"}</definedName>
    <definedName name="AASASASSAA" localSheetId="0" hidden="1">{"pl_t&amp;d",#N/A,FALSE,"p&amp;l_t&amp;D_01_02 (2)"}</definedName>
    <definedName name="AASASASSAA" hidden="1">{"pl_t&amp;d",#N/A,FALSE,"p&amp;l_t&amp;D_01_02 (2)"}</definedName>
    <definedName name="ab" localSheetId="0" hidden="1">{"pl_t&amp;d",#N/A,FALSE,"p&amp;l_t&amp;D_01_02 (2)"}</definedName>
    <definedName name="ab" hidden="1">{"pl_t&amp;d",#N/A,FALSE,"p&amp;l_t&amp;D_01_02 (2)"}</definedName>
    <definedName name="ABAB" localSheetId="0" hidden="1">{"pl_t&amp;d",#N/A,FALSE,"p&amp;l_t&amp;D_01_02 (2)"}</definedName>
    <definedName name="ABAB" hidden="1">{"pl_t&amp;d",#N/A,FALSE,"p&amp;l_t&amp;D_01_02 (2)"}</definedName>
    <definedName name="ABABAB" localSheetId="0" hidden="1">{"pl_t&amp;d",#N/A,FALSE,"p&amp;l_t&amp;D_01_02 (2)"}</definedName>
    <definedName name="ABABAB" hidden="1">{"pl_t&amp;d",#N/A,FALSE,"p&amp;l_t&amp;D_01_02 (2)"}</definedName>
    <definedName name="ABAC" localSheetId="0" hidden="1">{"pl_t&amp;d",#N/A,FALSE,"p&amp;l_t&amp;D_01_02 (2)"}</definedName>
    <definedName name="ABAC" hidden="1">{"pl_t&amp;d",#N/A,FALSE,"p&amp;l_t&amp;D_01_02 (2)"}</definedName>
    <definedName name="abb" localSheetId="0" hidden="1">{"pl_t&amp;d",#N/A,FALSE,"p&amp;l_t&amp;D_01_02 (2)"}</definedName>
    <definedName name="abb" hidden="1">{"pl_t&amp;d",#N/A,FALSE,"p&amp;l_t&amp;D_01_02 (2)"}</definedName>
    <definedName name="ABC" localSheetId="0">#REF!</definedName>
    <definedName name="ABC">#REF!</definedName>
    <definedName name="ABCDEFG" localSheetId="0" hidden="1">{"pl_t&amp;d",#N/A,FALSE,"p&amp;l_t&amp;D_01_02 (2)"}</definedName>
    <definedName name="ABCDEFG" hidden="1">{"pl_t&amp;d",#N/A,FALSE,"p&amp;l_t&amp;D_01_02 (2)"}</definedName>
    <definedName name="abstractsales" localSheetId="0">#REF!</definedName>
    <definedName name="abstractsales">#REF!</definedName>
    <definedName name="ABVC" localSheetId="0" hidden="1">{"pl_t&amp;d",#N/A,FALSE,"p&amp;l_t&amp;D_01_02 (2)"}</definedName>
    <definedName name="ABVC" hidden="1">{"pl_t&amp;d",#N/A,FALSE,"p&amp;l_t&amp;D_01_02 (2)"}</definedName>
    <definedName name="abx" localSheetId="0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localSheetId="0" hidden="1">{"pl_t&amp;d",#N/A,FALSE,"p&amp;l_t&amp;D_01_02 (2)"}</definedName>
    <definedName name="ACBC" hidden="1">{"pl_t&amp;d",#N/A,FALSE,"p&amp;l_t&amp;D_01_02 (2)"}</definedName>
    <definedName name="ACDEWR" localSheetId="0" hidden="1">{"pl_t&amp;d",#N/A,FALSE,"p&amp;l_t&amp;D_01_02 (2)"}</definedName>
    <definedName name="ACDEWR" hidden="1">{"pl_t&amp;d",#N/A,FALSE,"p&amp;l_t&amp;D_01_02 (2)"}</definedName>
    <definedName name="ad" localSheetId="0" hidden="1">{"pl_t&amp;d",#N/A,FALSE,"p&amp;l_t&amp;D_01_02 (2)"}</definedName>
    <definedName name="ad" hidden="1">{"pl_t&amp;d",#N/A,FALSE,"p&amp;l_t&amp;D_01_02 (2)"}</definedName>
    <definedName name="ADAD" localSheetId="0" hidden="1">{"pl_t&amp;d",#N/A,FALSE,"p&amp;l_t&amp;D_01_02 (2)"}</definedName>
    <definedName name="ADAD" hidden="1">{"pl_t&amp;d",#N/A,FALSE,"p&amp;l_t&amp;D_01_02 (2)"}</definedName>
    <definedName name="adb" localSheetId="0" hidden="1">{"pl_t&amp;d",#N/A,FALSE,"p&amp;l_t&amp;D_01_02 (2)"}</definedName>
    <definedName name="adb" hidden="1">{"pl_t&amp;d",#N/A,FALSE,"p&amp;l_t&amp;D_01_02 (2)"}</definedName>
    <definedName name="ADD" localSheetId="0" hidden="1">{"pl_t&amp;d",#N/A,FALSE,"p&amp;l_t&amp;D_01_02 (2)"}</definedName>
    <definedName name="ADD" hidden="1">{"pl_t&amp;d",#N/A,FALSE,"p&amp;l_t&amp;D_01_02 (2)"}</definedName>
    <definedName name="adherance" localSheetId="0" hidden="1">{"pl_t&amp;d",#N/A,FALSE,"p&amp;l_t&amp;D_01_02 (2)"}</definedName>
    <definedName name="adherance" hidden="1">{"pl_t&amp;d",#N/A,FALSE,"p&amp;l_t&amp;D_01_02 (2)"}</definedName>
    <definedName name="agl" localSheetId="0" hidden="1">{"pl_t&amp;d",#N/A,FALSE,"p&amp;l_t&amp;D_01_02 (2)"}</definedName>
    <definedName name="agl" hidden="1">{"pl_t&amp;d",#N/A,FALSE,"p&amp;l_t&amp;D_01_02 (2)"}</definedName>
    <definedName name="Agls" localSheetId="0" hidden="1">{"pl_t&amp;d",#N/A,FALSE,"p&amp;l_t&amp;D_01_02 (2)"}</definedName>
    <definedName name="Agls" hidden="1">{"pl_t&amp;d",#N/A,FALSE,"p&amp;l_t&amp;D_01_02 (2)"}</definedName>
    <definedName name="agri" localSheetId="0">#REF!</definedName>
    <definedName name="agri">#REF!</definedName>
    <definedName name="ALL_EXP" localSheetId="0">#REF!</definedName>
    <definedName name="ALL_EXP">#REF!</definedName>
    <definedName name="amar" localSheetId="0" hidden="1">{"pl_t&amp;d",#N/A,FALSE,"p&amp;l_t&amp;D_01_02 (2)"}</definedName>
    <definedName name="amar" hidden="1">{"pl_t&amp;d",#N/A,FALSE,"p&amp;l_t&amp;D_01_02 (2)"}</definedName>
    <definedName name="AMARNATH" localSheetId="0" hidden="1">{"pl_t&amp;d",#N/A,FALSE,"p&amp;l_t&amp;D_01_02 (2)"}</definedName>
    <definedName name="AMARNATH" hidden="1">{"pl_t&amp;d",#N/A,FALSE,"p&amp;l_t&amp;D_01_02 (2)"}</definedName>
    <definedName name="AMMAKALU" localSheetId="0" hidden="1">{"pl_t&amp;d",#N/A,FALSE,"p&amp;l_t&amp;D_01_02 (2)"}</definedName>
    <definedName name="AMMAKALU" hidden="1">{"pl_t&amp;d",#N/A,FALSE,"p&amp;l_t&amp;D_01_02 (2)"}</definedName>
    <definedName name="an" localSheetId="0" hidden="1">{"pl_t&amp;d",#N/A,FALSE,"p&amp;l_t&amp;D_01_02 (2)"}</definedName>
    <definedName name="an" hidden="1">{"pl_t&amp;d",#N/A,FALSE,"p&amp;l_t&amp;D_01_02 (2)"}</definedName>
    <definedName name="ANAPARTHY" localSheetId="0" hidden="1">{"pl_t&amp;d",#N/A,FALSE,"p&amp;l_t&amp;D_01_02 (2)"}</definedName>
    <definedName name="ANAPARTHY" hidden="1">{"pl_t&amp;d",#N/A,FALSE,"p&amp;l_t&amp;D_01_02 (2)"}</definedName>
    <definedName name="Annexure" localSheetId="0" hidden="1">{"pl_t&amp;d",#N/A,FALSE,"p&amp;l_t&amp;D_01_02 (2)"}</definedName>
    <definedName name="Annexure" hidden="1">{"pl_t&amp;d",#N/A,FALSE,"p&amp;l_t&amp;D_01_02 (2)"}</definedName>
    <definedName name="april" localSheetId="0">#REF!</definedName>
    <definedName name="april">#REF!</definedName>
    <definedName name="ASDF" localSheetId="0" hidden="1">{"pl_t&amp;d",#N/A,FALSE,"p&amp;l_t&amp;D_01_02 (2)"}</definedName>
    <definedName name="ASDF" hidden="1">{"pl_t&amp;d",#N/A,FALSE,"p&amp;l_t&amp;D_01_02 (2)"}</definedName>
    <definedName name="AUG" localSheetId="0">#REF!</definedName>
    <definedName name="AUG">#REF!</definedName>
    <definedName name="august" localSheetId="0">#REF!</definedName>
    <definedName name="august">#REF!</definedName>
    <definedName name="b" localSheetId="0" hidden="1">{"pl_t&amp;d",#N/A,FALSE,"p&amp;l_t&amp;D_01_02 (2)"}</definedName>
    <definedName name="b" hidden="1">{"pl_t&amp;d",#N/A,FALSE,"p&amp;l_t&amp;D_01_02 (2)"}</definedName>
    <definedName name="balacesheet" localSheetId="0">'[10]A2-02-03'!#REF!</definedName>
    <definedName name="balacesheet">'[10]A2-02-03'!#REF!</definedName>
    <definedName name="BALU" localSheetId="0" hidden="1">{"pl_t&amp;d",#N/A,FALSE,"p&amp;l_t&amp;D_01_02 (2)"}</definedName>
    <definedName name="BALU" hidden="1">{"pl_t&amp;d",#N/A,FALSE,"p&amp;l_t&amp;D_01_02 (2)"}</definedName>
    <definedName name="bb" localSheetId="0" hidden="1">{"pl_t&amp;d",#N/A,FALSE,"p&amp;l_t&amp;D_01_02 (2)"}</definedName>
    <definedName name="bb" hidden="1">{"pl_t&amp;d",#N/A,FALSE,"p&amp;l_t&amp;D_01_02 (2)"}</definedName>
    <definedName name="BBBB" localSheetId="0" hidden="1">{"pl_t&amp;d",#N/A,FALSE,"p&amp;l_t&amp;D_01_02 (2)"}</definedName>
    <definedName name="BBBB" hidden="1">{"pl_t&amp;d",#N/A,FALSE,"p&amp;l_t&amp;D_01_02 (2)"}</definedName>
    <definedName name="bbbbbb" localSheetId="0" hidden="1">{"pl_t&amp;d",#N/A,FALSE,"p&amp;l_t&amp;D_01_02 (2)"}</definedName>
    <definedName name="bbbbbb" hidden="1">{"pl_t&amp;d",#N/A,FALSE,"p&amp;l_t&amp;D_01_02 (2)"}</definedName>
    <definedName name="BOOK" localSheetId="0" hidden="1">{"pl_t&amp;d",#N/A,FALSE,"p&amp;l_t&amp;D_01_02 (2)"}</definedName>
    <definedName name="BOOK" hidden="1">{"pl_t&amp;d",#N/A,FALSE,"p&amp;l_t&amp;D_01_02 (2)"}</definedName>
    <definedName name="BOYS" localSheetId="0" hidden="1">{"pl_t&amp;d",#N/A,FALSE,"p&amp;l_t&amp;D_01_02 (2)"}</definedName>
    <definedName name="BOYS" hidden="1">{"pl_t&amp;d",#N/A,FALSE,"p&amp;l_t&amp;D_01_02 (2)"}</definedName>
    <definedName name="capex2324" localSheetId="0">#REF!</definedName>
    <definedName name="capex2324">#REF!</definedName>
    <definedName name="CASE" localSheetId="0" hidden="1">{"pl_t&amp;d",#N/A,FALSE,"p&amp;l_t&amp;D_01_02 (2)"}</definedName>
    <definedName name="CASE" hidden="1">{"pl_t&amp;d",#N/A,FALSE,"p&amp;l_t&amp;D_01_02 (2)"}</definedName>
    <definedName name="CCC" localSheetId="0">#REF!</definedName>
    <definedName name="CCC">#REF!</definedName>
    <definedName name="CCCC" localSheetId="0" hidden="1">{"pl_t&amp;d",#N/A,FALSE,"p&amp;l_t&amp;D_01_02 (2)"}</definedName>
    <definedName name="CCCC" hidden="1">{"pl_t&amp;d",#N/A,FALSE,"p&amp;l_t&amp;D_01_02 (2)"}</definedName>
    <definedName name="cdfdsfdsf" localSheetId="0" hidden="1">{"pl_t&amp;d",#N/A,FALSE,"p&amp;l_t&amp;D_01_02 (2)"}</definedName>
    <definedName name="cdfdsfdsf" hidden="1">{"pl_t&amp;d",#N/A,FALSE,"p&amp;l_t&amp;D_01_02 (2)"}</definedName>
    <definedName name="CHAN" localSheetId="0" hidden="1">{"pl_t&amp;d",#N/A,FALSE,"p&amp;l_t&amp;D_01_02 (2)"}</definedName>
    <definedName name="CHAN" hidden="1">{"pl_t&amp;d",#N/A,FALSE,"p&amp;l_t&amp;D_01_02 (2)"}</definedName>
    <definedName name="Circle1" localSheetId="0" hidden="1">{"pl_t&amp;d",#N/A,FALSE,"p&amp;l_t&amp;D_01_02 (2)"}</definedName>
    <definedName name="Circle1" hidden="1">{"pl_t&amp;d",#N/A,FALSE,"p&amp;l_t&amp;D_01_02 (2)"}</definedName>
    <definedName name="CLOSE" localSheetId="0" hidden="1">#REF!</definedName>
    <definedName name="CLOSE" hidden="1">#REF!</definedName>
    <definedName name="col" localSheetId="0" hidden="1">{"pl_t&amp;d",#N/A,FALSE,"p&amp;l_t&amp;D_01_02 (2)"}</definedName>
    <definedName name="col" hidden="1">{"pl_t&amp;d",#N/A,FALSE,"p&amp;l_t&amp;D_01_02 (2)"}</definedName>
    <definedName name="CompanyName">[11]cover1!$A$34</definedName>
    <definedName name="COPY" localSheetId="0" hidden="1">{"pl_t&amp;d",#N/A,FALSE,"p&amp;l_t&amp;D_01_02 (2)"}</definedName>
    <definedName name="COPY" hidden="1">{"pl_t&amp;d",#N/A,FALSE,"p&amp;l_t&amp;D_01_02 (2)"}</definedName>
    <definedName name="d" localSheetId="0" hidden="1">{"pl_t&amp;d",#N/A,FALSE,"p&amp;l_t&amp;D_01_02 (2)"}</definedName>
    <definedName name="d" hidden="1">{"pl_t&amp;d",#N/A,FALSE,"p&amp;l_t&amp;D_01_02 (2)"}</definedName>
    <definedName name="_xlnm.Database" localSheetId="0">#REF!</definedName>
    <definedName name="_xlnm.Database">#REF!</definedName>
    <definedName name="dd" localSheetId="0" hidden="1">{"pl_t&amp;d",#N/A,FALSE,"p&amp;l_t&amp;D_01_02 (2)"}</definedName>
    <definedName name="dd" hidden="1">{"pl_t&amp;d",#N/A,FALSE,"p&amp;l_t&amp;D_01_02 (2)"}</definedName>
    <definedName name="ddd" localSheetId="0" hidden="1">{"pl_t&amp;d",#N/A,FALSE,"p&amp;l_t&amp;D_01_02 (2)"}</definedName>
    <definedName name="ddd" hidden="1">{"pl_t&amp;d",#N/A,FALSE,"p&amp;l_t&amp;D_01_02 (2)"}</definedName>
    <definedName name="dddd" localSheetId="0" hidden="1">{"pl_t&amp;d",#N/A,FALSE,"p&amp;l_t&amp;D_01_02 (2)"}</definedName>
    <definedName name="dddd" hidden="1">{"pl_t&amp;d",#N/A,FALSE,"p&amp;l_t&amp;D_01_02 (2)"}</definedName>
    <definedName name="DDDDDD" localSheetId="0" hidden="1">{"pl_t&amp;d",#N/A,FALSE,"p&amp;l_t&amp;D_01_02 (2)"}</definedName>
    <definedName name="DDDDDD" hidden="1">{"pl_t&amp;d",#N/A,FALSE,"p&amp;l_t&amp;D_01_02 (2)"}</definedName>
    <definedName name="dec" localSheetId="0">#REF!</definedName>
    <definedName name="dec">#REF!</definedName>
    <definedName name="december" localSheetId="0">#REF!</definedName>
    <definedName name="december">#REF!</definedName>
    <definedName name="delete" hidden="1">'[4]installes-capacity'!#REF!</definedName>
    <definedName name="dem" localSheetId="0" hidden="1">{"pl_t&amp;d",#N/A,FALSE,"p&amp;l_t&amp;D_01_02 (2)"}</definedName>
    <definedName name="dem" hidden="1">{"pl_t&amp;d",#N/A,FALSE,"p&amp;l_t&amp;D_01_02 (2)"}</definedName>
    <definedName name="Demand" localSheetId="0" hidden="1">{"pl_t&amp;d",#N/A,FALSE,"p&amp;l_t&amp;D_01_02 (2)"}</definedName>
    <definedName name="Demand" hidden="1">{"pl_t&amp;d",#N/A,FALSE,"p&amp;l_t&amp;D_01_02 (2)"}</definedName>
    <definedName name="dfdf" localSheetId="0" hidden="1">{"pl_t&amp;d",#N/A,FALSE,"p&amp;l_t&amp;D_01_02 (2)"}</definedName>
    <definedName name="dfdf" hidden="1">{"pl_t&amp;d",#N/A,FALSE,"p&amp;l_t&amp;D_01_02 (2)"}</definedName>
    <definedName name="dfdfd" localSheetId="0" hidden="1">{"pl_t&amp;d",#N/A,FALSE,"p&amp;l_t&amp;D_01_02 (2)"}</definedName>
    <definedName name="dfdfd" hidden="1">{"pl_t&amp;d",#N/A,FALSE,"p&amp;l_t&amp;D_01_02 (2)"}</definedName>
    <definedName name="dfdfdf" localSheetId="0" hidden="1">{"pl_t&amp;d",#N/A,FALSE,"p&amp;l_t&amp;D_01_02 (2)"}</definedName>
    <definedName name="dfdfdf" hidden="1">{"pl_t&amp;d",#N/A,FALSE,"p&amp;l_t&amp;D_01_02 (2)"}</definedName>
    <definedName name="dfdfdfd" localSheetId="0" hidden="1">{"pl_t&amp;d",#N/A,FALSE,"p&amp;l_t&amp;D_01_02 (2)"}</definedName>
    <definedName name="dfdfdfd" hidden="1">{"pl_t&amp;d",#N/A,FALSE,"p&amp;l_t&amp;D_01_02 (2)"}</definedName>
    <definedName name="dfdsfds" localSheetId="0" hidden="1">{"pl_t&amp;d",#N/A,FALSE,"p&amp;l_t&amp;D_01_02 (2)"}</definedName>
    <definedName name="dfdsfds" hidden="1">{"pl_t&amp;d",#N/A,FALSE,"p&amp;l_t&amp;D_01_02 (2)"}</definedName>
    <definedName name="DFDSFDSF" localSheetId="0" hidden="1">{"pl_t&amp;d",#N/A,FALSE,"p&amp;l_t&amp;D_01_02 (2)"}</definedName>
    <definedName name="DFDSFDSF" hidden="1">{"pl_t&amp;d",#N/A,FALSE,"p&amp;l_t&amp;D_01_02 (2)"}</definedName>
    <definedName name="dfdsfdsfdsf" localSheetId="0" hidden="1">{"pl_t&amp;d",#N/A,FALSE,"p&amp;l_t&amp;D_01_02 (2)"}</definedName>
    <definedName name="dfdsfdsfdsf" hidden="1">{"pl_t&amp;d",#N/A,FALSE,"p&amp;l_t&amp;D_01_02 (2)"}</definedName>
    <definedName name="dfgfdfdgfdgfdgfd" localSheetId="0" hidden="1">{"pl_t&amp;d",#N/A,FALSE,"p&amp;l_t&amp;D_01_02 (2)"}</definedName>
    <definedName name="dfgfdfdgfdgfdgfd" hidden="1">{"pl_t&amp;d",#N/A,FALSE,"p&amp;l_t&amp;D_01_02 (2)"}</definedName>
    <definedName name="DFGH" localSheetId="0" hidden="1">{"pl_t&amp;d",#N/A,FALSE,"p&amp;l_t&amp;D_01_02 (2)"}</definedName>
    <definedName name="DFGH" hidden="1">{"pl_t&amp;d",#N/A,FALSE,"p&amp;l_t&amp;D_01_02 (2)"}</definedName>
    <definedName name="dgfdscfds" localSheetId="0" hidden="1">{"pl_t&amp;d",#N/A,FALSE,"p&amp;l_t&amp;D_01_02 (2)"}</definedName>
    <definedName name="dgfdscfds" hidden="1">{"pl_t&amp;d",#N/A,FALSE,"p&amp;l_t&amp;D_01_02 (2)"}</definedName>
    <definedName name="dgh" localSheetId="0" hidden="1">{"pl_t&amp;d",#N/A,FALSE,"p&amp;l_t&amp;D_01_02 (2)"}</definedName>
    <definedName name="dgh" hidden="1">{"pl_t&amp;d",#N/A,FALSE,"p&amp;l_t&amp;D_01_02 (2)"}</definedName>
    <definedName name="Discom1F1" localSheetId="0">#REF!</definedName>
    <definedName name="Discom1F1">#REF!</definedName>
    <definedName name="Discom1F2" localSheetId="0">#REF!</definedName>
    <definedName name="Discom1F2">#REF!</definedName>
    <definedName name="Discom1F3" localSheetId="0">#REF!</definedName>
    <definedName name="Discom1F3">#REF!</definedName>
    <definedName name="Discom1F4" localSheetId="0">#REF!</definedName>
    <definedName name="Discom1F4">#REF!</definedName>
    <definedName name="Discom1F6" localSheetId="0">#REF!</definedName>
    <definedName name="Discom1F6">#REF!</definedName>
    <definedName name="Discom2F1" localSheetId="0">#REF!</definedName>
    <definedName name="Discom2F1">#REF!</definedName>
    <definedName name="Discom2F2" localSheetId="0">#REF!</definedName>
    <definedName name="Discom2F2">#REF!</definedName>
    <definedName name="Discom2F3" localSheetId="0">#REF!</definedName>
    <definedName name="Discom2F3">#REF!</definedName>
    <definedName name="Discom2F4" localSheetId="0">#REF!</definedName>
    <definedName name="Discom2F4">#REF!</definedName>
    <definedName name="Discom2F6" localSheetId="0">#REF!</definedName>
    <definedName name="Discom2F6">#REF!</definedName>
    <definedName name="DIST" localSheetId="0">#REF!</definedName>
    <definedName name="DIST">#REF!</definedName>
    <definedName name="DISTS" localSheetId="0">#REF!</definedName>
    <definedName name="DISTS">#REF!</definedName>
    <definedName name="DKDK" localSheetId="0" hidden="1">{"pl_t&amp;d",#N/A,FALSE,"p&amp;l_t&amp;D_01_02 (2)"}</definedName>
    <definedName name="DKDK" hidden="1">{"pl_t&amp;d",#N/A,FALSE,"p&amp;l_t&amp;D_01_02 (2)"}</definedName>
    <definedName name="dom" localSheetId="0">#REF!</definedName>
    <definedName name="dom">#REF!</definedName>
    <definedName name="DONGA" localSheetId="0" hidden="1">{"pl_t&amp;d",#N/A,FALSE,"p&amp;l_t&amp;D_01_02 (2)"}</definedName>
    <definedName name="DONGA" hidden="1">{"pl_t&amp;d",#N/A,FALSE,"p&amp;l_t&amp;D_01_02 (2)"}</definedName>
    <definedName name="drawal" localSheetId="0" hidden="1">{"pl_t&amp;d",#N/A,FALSE,"p&amp;l_t&amp;D_01_02 (2)"}</definedName>
    <definedName name="drawal" hidden="1">{"pl_t&amp;d",#N/A,FALSE,"p&amp;l_t&amp;D_01_02 (2)"}</definedName>
    <definedName name="dsfdgfdsgfdsg" localSheetId="0" hidden="1">{"pl_t&amp;d",#N/A,FALSE,"p&amp;l_t&amp;D_01_02 (2)"}</definedName>
    <definedName name="dsfdgfdsgfdsg" hidden="1">{"pl_t&amp;d",#N/A,FALSE,"p&amp;l_t&amp;D_01_02 (2)"}</definedName>
    <definedName name="dsfds" localSheetId="0" hidden="1">{"pl_t&amp;d",#N/A,FALSE,"p&amp;l_t&amp;D_01_02 (2)"}</definedName>
    <definedName name="dsfds" hidden="1">{"pl_t&amp;d",#N/A,FALSE,"p&amp;l_t&amp;D_01_02 (2)"}</definedName>
    <definedName name="dskdskkds" localSheetId="0" hidden="1">{"pl_t&amp;d",#N/A,FALSE,"p&amp;l_t&amp;D_01_02 (2)"}</definedName>
    <definedName name="dskdskkds" hidden="1">{"pl_t&amp;d",#N/A,FALSE,"p&amp;l_t&amp;D_01_02 (2)"}</definedName>
    <definedName name="e" localSheetId="0" hidden="1">{"pl_t&amp;d",#N/A,FALSE,"p&amp;l_t&amp;D_01_02 (2)"}</definedName>
    <definedName name="e" hidden="1">{"pl_t&amp;d",#N/A,FALSE,"p&amp;l_t&amp;D_01_02 (2)"}</definedName>
    <definedName name="ear" localSheetId="0" hidden="1">{"pl_t&amp;d",#N/A,FALSE,"p&amp;l_t&amp;D_01_02 (2)"}</definedName>
    <definedName name="ear" hidden="1">{"pl_t&amp;d",#N/A,FALSE,"p&amp;l_t&amp;D_01_02 (2)"}</definedName>
    <definedName name="eary" localSheetId="0" hidden="1">{"pl_t&amp;d",#N/A,FALSE,"p&amp;l_t&amp;D_01_02 (2)"}</definedName>
    <definedName name="eary" hidden="1">{"pl_t&amp;d",#N/A,FALSE,"p&amp;l_t&amp;D_01_02 (2)"}</definedName>
    <definedName name="ee" localSheetId="0" hidden="1">{"pl_t&amp;d",#N/A,FALSE,"p&amp;l_t&amp;D_01_02 (2)"}</definedName>
    <definedName name="ee" hidden="1">{"pl_t&amp;d",#N/A,FALSE,"p&amp;l_t&amp;D_01_02 (2)"}</definedName>
    <definedName name="energy" localSheetId="0">#REF!</definedName>
    <definedName name="energy">#REF!</definedName>
    <definedName name="er" localSheetId="0" hidden="1">{"pl_t&amp;d",#N/A,FALSE,"p&amp;l_t&amp;D_01_02 (2)"}</definedName>
    <definedName name="er" hidden="1">{"pl_t&amp;d",#N/A,FALSE,"p&amp;l_t&amp;D_01_02 (2)"}</definedName>
    <definedName name="ert" localSheetId="0" hidden="1">{"pl_t&amp;d",#N/A,FALSE,"p&amp;l_t&amp;D_01_02 (2)"}</definedName>
    <definedName name="ert" hidden="1">{"pl_t&amp;d",#N/A,FALSE,"p&amp;l_t&amp;D_01_02 (2)"}</definedName>
    <definedName name="ewtqyewqdu" localSheetId="0" hidden="1">{"pl_t&amp;d",#N/A,FALSE,"p&amp;l_t&amp;D_01_02 (2)"}</definedName>
    <definedName name="ewtqyewqdu" hidden="1">{"pl_t&amp;d",#N/A,FALSE,"p&amp;l_t&amp;D_01_02 (2)"}</definedName>
    <definedName name="EXAMPLE" localSheetId="0" hidden="1">{"pl_t&amp;d",#N/A,FALSE,"p&amp;l_t&amp;D_01_02 (2)"}</definedName>
    <definedName name="EXAMPLE" hidden="1">{"pl_t&amp;d",#N/A,FALSE,"p&amp;l_t&amp;D_01_02 (2)"}</definedName>
    <definedName name="f" localSheetId="0" hidden="1">{"pl_t&amp;d",#N/A,FALSE,"p&amp;l_t&amp;D_01_02 (2)"}</definedName>
    <definedName name="f" hidden="1">{"pl_t&amp;d",#N/A,FALSE,"p&amp;l_t&amp;D_01_02 (2)"}</definedName>
    <definedName name="fc" localSheetId="0" hidden="1">{"pl_td_01_02",#N/A,FALSE,"p&amp;l_t&amp;D_01_02 (2)"}</definedName>
    <definedName name="fc" hidden="1">{"pl_td_01_02",#N/A,FALSE,"p&amp;l_t&amp;D_01_02 (2)"}</definedName>
    <definedName name="fd" localSheetId="0" hidden="1">{"pl_t&amp;d",#N/A,FALSE,"p&amp;l_t&amp;D_01_02 (2)"}</definedName>
    <definedName name="fd" hidden="1">{"pl_t&amp;d",#N/A,FALSE,"p&amp;l_t&amp;D_01_02 (2)"}</definedName>
    <definedName name="fdah" localSheetId="0" hidden="1">{"pl_t&amp;d",#N/A,FALSE,"p&amp;l_t&amp;D_01_02 (2)"}</definedName>
    <definedName name="fdah" hidden="1">{"pl_t&amp;d",#N/A,FALSE,"p&amp;l_t&amp;D_01_02 (2)"}</definedName>
    <definedName name="fdgd" localSheetId="0" hidden="1">{"pl_t&amp;d",#N/A,FALSE,"p&amp;l_t&amp;D_01_02 (2)"}</definedName>
    <definedName name="fdgd" hidden="1">{"pl_t&amp;d",#N/A,FALSE,"p&amp;l_t&amp;D_01_02 (2)"}</definedName>
    <definedName name="fdgfdgfdgfdg" localSheetId="0" hidden="1">{"pl_t&amp;d",#N/A,FALSE,"p&amp;l_t&amp;D_01_02 (2)"}</definedName>
    <definedName name="fdgfdgfdgfdg" hidden="1">{"pl_t&amp;d",#N/A,FALSE,"p&amp;l_t&amp;D_01_02 (2)"}</definedName>
    <definedName name="feb" localSheetId="0">#REF!</definedName>
    <definedName name="feb">#REF!</definedName>
    <definedName name="ff" localSheetId="0" hidden="1">{"pl_t&amp;d",#N/A,FALSE,"p&amp;l_t&amp;D_01_02 (2)"}</definedName>
    <definedName name="ff" hidden="1">{"pl_t&amp;d",#N/A,FALSE,"p&amp;l_t&amp;D_01_02 (2)"}</definedName>
    <definedName name="fg" localSheetId="0" hidden="1">{"pl_t&amp;d",#N/A,FALSE,"p&amp;l_t&amp;D_01_02 (2)"}</definedName>
    <definedName name="fg" hidden="1">{"pl_t&amp;d",#N/A,FALSE,"p&amp;l_t&amp;D_01_02 (2)"}</definedName>
    <definedName name="fgfdgfdgd" localSheetId="0" hidden="1">{"pl_t&amp;d",#N/A,FALSE,"p&amp;l_t&amp;D_01_02 (2)"}</definedName>
    <definedName name="fgfdgfdgd" hidden="1">{"pl_t&amp;d",#N/A,FALSE,"p&amp;l_t&amp;D_01_02 (2)"}</definedName>
    <definedName name="fgfdgfdgfd" localSheetId="0" hidden="1">{"pl_t&amp;d",#N/A,FALSE,"p&amp;l_t&amp;D_01_02 (2)"}</definedName>
    <definedName name="fgfdgfdgfd" hidden="1">{"pl_t&amp;d",#N/A,FALSE,"p&amp;l_t&amp;D_01_02 (2)"}</definedName>
    <definedName name="fgregfhfdhgh" localSheetId="0" hidden="1">{"pl_t&amp;d",#N/A,FALSE,"p&amp;l_t&amp;D_01_02 (2)"}</definedName>
    <definedName name="fgregfhfdhgh" hidden="1">{"pl_t&amp;d",#N/A,FALSE,"p&amp;l_t&amp;D_01_02 (2)"}</definedName>
    <definedName name="fixing" localSheetId="0" hidden="1">{"pl_t&amp;d",#N/A,FALSE,"p&amp;l_t&amp;D_01_02 (2)"}</definedName>
    <definedName name="fixing" hidden="1">{"pl_t&amp;d",#N/A,FALSE,"p&amp;l_t&amp;D_01_02 (2)"}</definedName>
    <definedName name="format_51Aug" localSheetId="0" hidden="1">{"pl_t&amp;d",#N/A,FALSE,"p&amp;l_t&amp;D_01_02 (2)"}</definedName>
    <definedName name="format_51Aug" hidden="1">{"pl_t&amp;d",#N/A,FALSE,"p&amp;l_t&amp;D_01_02 (2)"}</definedName>
    <definedName name="Format_6" localSheetId="0" hidden="1">{"pl_t&amp;d",#N/A,FALSE,"p&amp;l_t&amp;D_01_02 (2)"}</definedName>
    <definedName name="Format_6" hidden="1">{"pl_t&amp;d",#N/A,FALSE,"p&amp;l_t&amp;D_01_02 (2)"}</definedName>
    <definedName name="Format_6july" localSheetId="0" hidden="1">{"pl_t&amp;d",#N/A,FALSE,"p&amp;l_t&amp;D_01_02 (2)"}</definedName>
    <definedName name="Format_6july" hidden="1">{"pl_t&amp;d",#N/A,FALSE,"p&amp;l_t&amp;D_01_02 (2)"}</definedName>
    <definedName name="format5" localSheetId="0" hidden="1">{"pl_t&amp;d",#N/A,FALSE,"p&amp;l_t&amp;D_01_02 (2)"}</definedName>
    <definedName name="format5" hidden="1">{"pl_t&amp;d",#N/A,FALSE,"p&amp;l_t&amp;D_01_02 (2)"}</definedName>
    <definedName name="g" localSheetId="0" hidden="1">{"pl_t&amp;d",#N/A,FALSE,"p&amp;l_t&amp;D_01_02 (2)"}</definedName>
    <definedName name="g" hidden="1">{"pl_t&amp;d",#N/A,FALSE,"p&amp;l_t&amp;D_01_02 (2)"}</definedName>
    <definedName name="gfdgfd" localSheetId="0" hidden="1">{"pl_t&amp;d",#N/A,FALSE,"p&amp;l_t&amp;D_01_02 (2)"}</definedName>
    <definedName name="gfdgfd" hidden="1">{"pl_t&amp;d",#N/A,FALSE,"p&amp;l_t&amp;D_01_02 (2)"}</definedName>
    <definedName name="GFDHGFDHH" localSheetId="0" hidden="1">{"pl_t&amp;d",#N/A,FALSE,"p&amp;l_t&amp;D_01_02 (2)"}</definedName>
    <definedName name="GFDHGFDHH" hidden="1">{"pl_t&amp;d",#N/A,FALSE,"p&amp;l_t&amp;D_01_02 (2)"}</definedName>
    <definedName name="gffdgfd" localSheetId="0" hidden="1">{"pl_t&amp;d",#N/A,FALSE,"p&amp;l_t&amp;D_01_02 (2)"}</definedName>
    <definedName name="gffdgfd" hidden="1">{"pl_t&amp;d",#N/A,FALSE,"p&amp;l_t&amp;D_01_02 (2)"}</definedName>
    <definedName name="gfgfdg" localSheetId="0" hidden="1">{"pl_t&amp;d",#N/A,FALSE,"p&amp;l_t&amp;D_01_02 (2)"}</definedName>
    <definedName name="gfgfdg" hidden="1">{"pl_t&amp;d",#N/A,FALSE,"p&amp;l_t&amp;D_01_02 (2)"}</definedName>
    <definedName name="gfhgdhghgf" localSheetId="0" hidden="1">{"pl_t&amp;d",#N/A,FALSE,"p&amp;l_t&amp;D_01_02 (2)"}</definedName>
    <definedName name="gfhgdhghgf" hidden="1">{"pl_t&amp;d",#N/A,FALSE,"p&amp;l_t&amp;D_01_02 (2)"}</definedName>
    <definedName name="GFHGTDHGHGF" localSheetId="0" hidden="1">{"pl_t&amp;d",#N/A,FALSE,"p&amp;l_t&amp;D_01_02 (2)"}</definedName>
    <definedName name="GFHGTDHGHGF" hidden="1">{"pl_t&amp;d",#N/A,FALSE,"p&amp;l_t&amp;D_01_02 (2)"}</definedName>
    <definedName name="ggg" localSheetId="0" hidden="1">{"pl_t&amp;d",#N/A,FALSE,"p&amp;l_t&amp;D_01_02 (2)"}</definedName>
    <definedName name="ggg" hidden="1">{"pl_t&amp;d",#N/A,FALSE,"p&amp;l_t&amp;D_01_02 (2)"}</definedName>
    <definedName name="ggggg" localSheetId="0" hidden="1">{"pl_td_01_02",#N/A,FALSE,"p&amp;l_t&amp;D_01_02 (2)"}</definedName>
    <definedName name="ggggg" hidden="1">{"pl_td_01_02",#N/A,FALSE,"p&amp;l_t&amp;D_01_02 (2)"}</definedName>
    <definedName name="gh" localSheetId="0" hidden="1">{"pl_t&amp;d",#N/A,FALSE,"p&amp;l_t&amp;D_01_02 (2)"}</definedName>
    <definedName name="gh" hidden="1">{"pl_t&amp;d",#N/A,FALSE,"p&amp;l_t&amp;D_01_02 (2)"}</definedName>
    <definedName name="ghgfh" localSheetId="0" hidden="1">{"pl_t&amp;d",#N/A,FALSE,"p&amp;l_t&amp;D_01_02 (2)"}</definedName>
    <definedName name="ghgfh" hidden="1">{"pl_t&amp;d",#N/A,FALSE,"p&amp;l_t&amp;D_01_02 (2)"}</definedName>
    <definedName name="ghh" localSheetId="0" hidden="1">{"pl_t&amp;d",#N/A,FALSE,"p&amp;l_t&amp;D_01_02 (2)"}</definedName>
    <definedName name="ghh" hidden="1">{"pl_t&amp;d",#N/A,FALSE,"p&amp;l_t&amp;D_01_02 (2)"}</definedName>
    <definedName name="gsr" localSheetId="0" hidden="1">{"pl_t&amp;d",#N/A,FALSE,"p&amp;l_t&amp;D_01_02 (2)"}</definedName>
    <definedName name="gsr" hidden="1">{"pl_t&amp;d",#N/A,FALSE,"p&amp;l_t&amp;D_01_02 (2)"}</definedName>
    <definedName name="GUDUMBA" localSheetId="0" hidden="1">{"pl_td_01_02",#N/A,FALSE,"p&amp;l_t&amp;D_01_02 (2)"}</definedName>
    <definedName name="GUDUMBA" hidden="1">{"pl_td_01_02",#N/A,FALSE,"p&amp;l_t&amp;D_01_02 (2)"}</definedName>
    <definedName name="H" localSheetId="0" hidden="1">{"pl_t&amp;d",#N/A,FALSE,"p&amp;l_t&amp;D_01_02 (2)"}</definedName>
    <definedName name="H" hidden="1">{"pl_t&amp;d",#N/A,FALSE,"p&amp;l_t&amp;D_01_02 (2)"}</definedName>
    <definedName name="HABITATIONS" localSheetId="0" hidden="1">{"pl_t&amp;d",#N/A,FALSE,"p&amp;l_t&amp;D_01_02 (2)"}</definedName>
    <definedName name="HABITATIONS" hidden="1">{"pl_t&amp;d",#N/A,FALSE,"p&amp;l_t&amp;D_01_02 (2)"}</definedName>
    <definedName name="hgh" localSheetId="0" hidden="1">{"pl_t&amp;d",#N/A,FALSE,"p&amp;l_t&amp;D_01_02 (2)"}</definedName>
    <definedName name="hgh" hidden="1">{"pl_t&amp;d",#N/A,FALSE,"p&amp;l_t&amp;D_01_02 (2)"}</definedName>
    <definedName name="hh" localSheetId="0" hidden="1">{"pl_t&amp;d",#N/A,FALSE,"p&amp;l_t&amp;D_01_02 (2)"}</definedName>
    <definedName name="hh" hidden="1">{"pl_t&amp;d",#N/A,FALSE,"p&amp;l_t&amp;D_01_02 (2)"}</definedName>
    <definedName name="hjh" localSheetId="0" hidden="1">{"pl_t&amp;d",#N/A,FALSE,"p&amp;l_t&amp;D_01_02 (2)"}</definedName>
    <definedName name="hjh" hidden="1">{"pl_t&amp;d",#N/A,FALSE,"p&amp;l_t&amp;D_01_02 (2)"}</definedName>
    <definedName name="hju" localSheetId="0" hidden="1">{"pl_t&amp;d",#N/A,FALSE,"p&amp;l_t&amp;D_01_02 (2)"}</definedName>
    <definedName name="hju" hidden="1">{"pl_t&amp;d",#N/A,FALSE,"p&amp;l_t&amp;D_01_02 (2)"}</definedName>
    <definedName name="i" localSheetId="0" hidden="1">{"pl_t&amp;d",#N/A,FALSE,"p&amp;l_t&amp;D_01_02 (2)"}</definedName>
    <definedName name="i" hidden="1">{"pl_t&amp;d",#N/A,FALSE,"p&amp;l_t&amp;D_01_02 (2)"}</definedName>
    <definedName name="IIII" localSheetId="0" hidden="1">{"pl_t&amp;d",#N/A,FALSE,"p&amp;l_t&amp;D_01_02 (2)"}</definedName>
    <definedName name="IIII" hidden="1">{"pl_t&amp;d",#N/A,FALSE,"p&amp;l_t&amp;D_01_02 (2)"}</definedName>
    <definedName name="iijkjk" localSheetId="0" hidden="1">{"pl_t&amp;d",#N/A,FALSE,"p&amp;l_t&amp;D_01_02 (2)"}</definedName>
    <definedName name="iijkjk" hidden="1">{"pl_t&amp;d",#N/A,FALSE,"p&amp;l_t&amp;D_01_02 (2)"}</definedName>
    <definedName name="IJKL" localSheetId="0" hidden="1">{"pl_t&amp;d",#N/A,FALSE,"p&amp;l_t&amp;D_01_02 (2)"}</definedName>
    <definedName name="IJKL" hidden="1">{"pl_t&amp;d",#N/A,FALSE,"p&amp;l_t&amp;D_01_02 (2)"}</definedName>
    <definedName name="inpu" localSheetId="0" hidden="1">{"pl_t&amp;d",#N/A,FALSE,"p&amp;l_t&amp;D_01_02 (2)"}</definedName>
    <definedName name="inpu" hidden="1">{"pl_t&amp;d",#N/A,FALSE,"p&amp;l_t&amp;D_01_02 (2)"}</definedName>
    <definedName name="INT." localSheetId="0" hidden="1">{"pl_t&amp;d",#N/A,FALSE,"p&amp;l_t&amp;D_01_02 (2)"}</definedName>
    <definedName name="INT." hidden="1">{"pl_t&amp;d",#N/A,FALSE,"p&amp;l_t&amp;D_01_02 (2)"}</definedName>
    <definedName name="INTERNAL" localSheetId="0" hidden="1">{"pl_t&amp;d",#N/A,FALSE,"p&amp;l_t&amp;D_01_02 (2)"}</definedName>
    <definedName name="INTERNAL" hidden="1">{"pl_t&amp;d",#N/A,FALSE,"p&amp;l_t&amp;D_01_02 (2)"}</definedName>
    <definedName name="j" localSheetId="0" hidden="1">{"pl_t&amp;d",#N/A,FALSE,"p&amp;l_t&amp;D_01_02 (2)"}</definedName>
    <definedName name="j" hidden="1">{"pl_t&amp;d",#N/A,FALSE,"p&amp;l_t&amp;D_01_02 (2)"}</definedName>
    <definedName name="jan" localSheetId="0">#REF!</definedName>
    <definedName name="jan">#REF!</definedName>
    <definedName name="ji" localSheetId="0" hidden="1">{"pl_t&amp;d",#N/A,FALSE,"p&amp;l_t&amp;D_01_02 (2)"}</definedName>
    <definedName name="ji" hidden="1">{"pl_t&amp;d",#N/A,FALSE,"p&amp;l_t&amp;D_01_02 (2)"}</definedName>
    <definedName name="JJJJ" localSheetId="0" hidden="1">{"pl_t&amp;d",#N/A,FALSE,"p&amp;l_t&amp;D_01_02 (2)"}</definedName>
    <definedName name="JJJJ" hidden="1">{"pl_t&amp;d",#N/A,FALSE,"p&amp;l_t&amp;D_01_02 (2)"}</definedName>
    <definedName name="jjjjjjj" localSheetId="0" hidden="1">{"pl_t&amp;d",#N/A,FALSE,"p&amp;l_t&amp;D_01_02 (2)"}</definedName>
    <definedName name="jjjjjjj" hidden="1">{"pl_t&amp;d",#N/A,FALSE,"p&amp;l_t&amp;D_01_02 (2)"}</definedName>
    <definedName name="jkhjhjkh" localSheetId="0" hidden="1">{"pl_t&amp;d",#N/A,FALSE,"p&amp;l_t&amp;D_01_02 (2)"}</definedName>
    <definedName name="jkhjhjkh" hidden="1">{"pl_t&amp;d",#N/A,FALSE,"p&amp;l_t&amp;D_01_02 (2)"}</definedName>
    <definedName name="JOHNNY" localSheetId="0" hidden="1">{"pl_t&amp;d",#N/A,FALSE,"p&amp;l_t&amp;D_01_02 (2)"}</definedName>
    <definedName name="JOHNNY" hidden="1">{"pl_t&amp;d",#N/A,FALSE,"p&amp;l_t&amp;D_01_02 (2)"}</definedName>
    <definedName name="july" localSheetId="0">#REF!</definedName>
    <definedName name="july">#REF!</definedName>
    <definedName name="june" localSheetId="0">#REF!</definedName>
    <definedName name="june">#REF!</definedName>
    <definedName name="juy" localSheetId="0" hidden="1">{"pl_td_01_02",#N/A,FALSE,"p&amp;l_t&amp;D_01_02 (2)"}</definedName>
    <definedName name="juy" hidden="1">{"pl_td_01_02",#N/A,FALSE,"p&amp;l_t&amp;D_01_02 (2)"}</definedName>
    <definedName name="k" localSheetId="0" hidden="1">{"pl_t&amp;d",#N/A,FALSE,"p&amp;l_t&amp;D_01_02 (2)"}</definedName>
    <definedName name="k" hidden="1">{"pl_t&amp;d",#N/A,FALSE,"p&amp;l_t&amp;D_01_02 (2)"}</definedName>
    <definedName name="katya" localSheetId="0" hidden="1">{"pl_t&amp;d",#N/A,FALSE,"p&amp;l_t&amp;D_01_02 (2)"}</definedName>
    <definedName name="katya" hidden="1">{"pl_t&amp;d",#N/A,FALSE,"p&amp;l_t&amp;D_01_02 (2)"}</definedName>
    <definedName name="KAVI" localSheetId="0" hidden="1">{"pl_t&amp;d",#N/A,FALSE,"p&amp;l_t&amp;D_01_02 (2)"}</definedName>
    <definedName name="KAVI" hidden="1">{"pl_t&amp;d",#N/A,FALSE,"p&amp;l_t&amp;D_01_02 (2)"}</definedName>
    <definedName name="KDKDKD" localSheetId="0" hidden="1">{"pl_t&amp;d",#N/A,FALSE,"p&amp;l_t&amp;D_01_02 (2)"}</definedName>
    <definedName name="KDKDKD" hidden="1">{"pl_t&amp;d",#N/A,FALSE,"p&amp;l_t&amp;D_01_02 (2)"}</definedName>
    <definedName name="KDKDKDKD" localSheetId="0" hidden="1">{"pl_t&amp;d",#N/A,FALSE,"p&amp;l_t&amp;D_01_02 (2)"}</definedName>
    <definedName name="KDKDKDKD" hidden="1">{"pl_t&amp;d",#N/A,FALSE,"p&amp;l_t&amp;D_01_02 (2)"}</definedName>
    <definedName name="KDKDLKD" localSheetId="0" hidden="1">{"pl_t&amp;d",#N/A,FALSE,"p&amp;l_t&amp;D_01_02 (2)"}</definedName>
    <definedName name="KDKDLKD" hidden="1">{"pl_t&amp;d",#N/A,FALSE,"p&amp;l_t&amp;D_01_02 (2)"}</definedName>
    <definedName name="ki" localSheetId="0" hidden="1">{"pl_t&amp;d",#N/A,FALSE,"p&amp;l_t&amp;D_01_02 (2)"}</definedName>
    <definedName name="ki" hidden="1">{"pl_t&amp;d",#N/A,FALSE,"p&amp;l_t&amp;D_01_02 (2)"}</definedName>
    <definedName name="kifl" localSheetId="0" hidden="1">{"pl_t&amp;d",#N/A,FALSE,"p&amp;l_t&amp;D_01_02 (2)"}</definedName>
    <definedName name="kifl" hidden="1">{"pl_t&amp;d",#N/A,FALSE,"p&amp;l_t&amp;D_01_02 (2)"}</definedName>
    <definedName name="kkk" localSheetId="0" hidden="1">{"pl_t&amp;d",#N/A,FALSE,"p&amp;l_t&amp;D_01_02 (2)"}</definedName>
    <definedName name="kkk" hidden="1">{"pl_t&amp;d",#N/A,FALSE,"p&amp;l_t&amp;D_01_02 (2)"}</definedName>
    <definedName name="KKKK" localSheetId="0" hidden="1">{"pl_t&amp;d",#N/A,FALSE,"p&amp;l_t&amp;D_01_02 (2)"}</definedName>
    <definedName name="KKKK" hidden="1">{"pl_t&amp;d",#N/A,FALSE,"p&amp;l_t&amp;D_01_02 (2)"}</definedName>
    <definedName name="KUSHI" localSheetId="0" hidden="1">{"pl_t&amp;d",#N/A,FALSE,"p&amp;l_t&amp;D_01_02 (2)"}</definedName>
    <definedName name="KUSHI" hidden="1">{"pl_t&amp;d",#N/A,FALSE,"p&amp;l_t&amp;D_01_02 (2)"}</definedName>
    <definedName name="kvvs" localSheetId="0" hidden="1">{"pl_t&amp;d",#N/A,FALSE,"p&amp;l_t&amp;D_01_02 (2)"}</definedName>
    <definedName name="kvvs" hidden="1">{"pl_t&amp;d",#N/A,FALSE,"p&amp;l_t&amp;D_01_02 (2)"}</definedName>
    <definedName name="l" localSheetId="0" hidden="1">{"pl_t&amp;d",#N/A,FALSE,"p&amp;l_t&amp;D_01_02 (2)"}</definedName>
    <definedName name="l" hidden="1">{"pl_t&amp;d",#N/A,FALSE,"p&amp;l_t&amp;D_01_02 (2)"}</definedName>
    <definedName name="laxman" localSheetId="0" hidden="1">{"pl_t&amp;d",#N/A,FALSE,"p&amp;l_t&amp;D_01_02 (2)"}</definedName>
    <definedName name="laxman" hidden="1">{"pl_t&amp;d",#N/A,FALSE,"p&amp;l_t&amp;D_01_02 (2)"}</definedName>
    <definedName name="LKJ" localSheetId="0" hidden="1">{"pl_t&amp;d",#N/A,FALSE,"p&amp;l_t&amp;D_01_02 (2)"}</definedName>
    <definedName name="LKJ" hidden="1">{"pl_t&amp;d",#N/A,FALSE,"p&amp;l_t&amp;D_01_02 (2)"}</definedName>
    <definedName name="lkli" localSheetId="0" hidden="1">{"pl_t&amp;d",#N/A,FALSE,"p&amp;l_t&amp;D_01_02 (2)"}</definedName>
    <definedName name="lkli" hidden="1">{"pl_t&amp;d",#N/A,FALSE,"p&amp;l_t&amp;D_01_02 (2)"}</definedName>
    <definedName name="ll" localSheetId="0" hidden="1">{"pl_t&amp;d",#N/A,FALSE,"p&amp;l_t&amp;D_01_02 (2)"}</definedName>
    <definedName name="ll" hidden="1">{"pl_t&amp;d",#N/A,FALSE,"p&amp;l_t&amp;D_01_02 (2)"}</definedName>
    <definedName name="lll" localSheetId="0" hidden="1">{"pl_td_01_02",#N/A,FALSE,"p&amp;l_t&amp;D_01_02 (2)"}</definedName>
    <definedName name="lll" hidden="1">{"pl_td_01_02",#N/A,FALSE,"p&amp;l_t&amp;D_01_02 (2)"}</definedName>
    <definedName name="llll" localSheetId="0" hidden="1">{"pl_t&amp;d",#N/A,FALSE,"p&amp;l_t&amp;D_01_02 (2)"}</definedName>
    <definedName name="llll" hidden="1">{"pl_t&amp;d",#N/A,FALSE,"p&amp;l_t&amp;D_01_02 (2)"}</definedName>
    <definedName name="llllllll" localSheetId="0" hidden="1">{"pl_t&amp;d",#N/A,FALSE,"p&amp;l_t&amp;D_01_02 (2)"}</definedName>
    <definedName name="llllllll" hidden="1">{"pl_t&amp;d",#N/A,FALSE,"p&amp;l_t&amp;D_01_02 (2)"}</definedName>
    <definedName name="lopp" localSheetId="0" hidden="1">{"pl_t&amp;d",#N/A,FALSE,"p&amp;l_t&amp;D_01_02 (2)"}</definedName>
    <definedName name="lopp" hidden="1">{"pl_t&amp;d",#N/A,FALSE,"p&amp;l_t&amp;D_01_02 (2)"}</definedName>
    <definedName name="lots" localSheetId="0" hidden="1">{"pl_td_01_02",#N/A,FALSE,"p&amp;l_t&amp;D_01_02 (2)"}</definedName>
    <definedName name="lots" hidden="1">{"pl_td_01_02",#N/A,FALSE,"p&amp;l_t&amp;D_01_02 (2)"}</definedName>
    <definedName name="lpi" localSheetId="0" hidden="1">{"pl_t&amp;d",#N/A,FALSE,"p&amp;l_t&amp;D_01_02 (2)"}</definedName>
    <definedName name="lpi" hidden="1">{"pl_t&amp;d",#N/A,FALSE,"p&amp;l_t&amp;D_01_02 (2)"}</definedName>
    <definedName name="ltind" localSheetId="0">#REF!</definedName>
    <definedName name="ltind">#REF!</definedName>
    <definedName name="MADHU" localSheetId="0" hidden="1">{"pl_t&amp;d",#N/A,FALSE,"p&amp;l_t&amp;D_01_02 (2)"}</definedName>
    <definedName name="MADHU" hidden="1">{"pl_t&amp;d",#N/A,FALSE,"p&amp;l_t&amp;D_01_02 (2)"}</definedName>
    <definedName name="mar" localSheetId="0" hidden="1">{"pl_t&amp;d",#N/A,FALSE,"p&amp;l_t&amp;D_01_02 (2)"}</definedName>
    <definedName name="mar" hidden="1">{"pl_t&amp;d",#N/A,FALSE,"p&amp;l_t&amp;D_01_02 (2)"}</definedName>
    <definedName name="march" localSheetId="0">#REF!</definedName>
    <definedName name="march">#REF!</definedName>
    <definedName name="maro7" localSheetId="0" hidden="1">{"pl_t&amp;d",#N/A,FALSE,"p&amp;l_t&amp;D_01_02 (2)"}</definedName>
    <definedName name="maro7" hidden="1">{"pl_t&amp;d",#N/A,FALSE,"p&amp;l_t&amp;D_01_02 (2)"}</definedName>
    <definedName name="may" localSheetId="0">#REF!</definedName>
    <definedName name="may">#REF!</definedName>
    <definedName name="MM" localSheetId="0" hidden="1">{"pl_t&amp;d",#N/A,FALSE,"p&amp;l_t&amp;D_01_02 (2)"}</definedName>
    <definedName name="MM" hidden="1">{"pl_t&amp;d",#N/A,FALSE,"p&amp;l_t&amp;D_01_02 (2)"}</definedName>
    <definedName name="mmm" localSheetId="0" hidden="1">{"pl_t&amp;d",#N/A,FALSE,"p&amp;l_t&amp;D_01_02 (2)"}</definedName>
    <definedName name="mmm" hidden="1">{"pl_t&amp;d",#N/A,FALSE,"p&amp;l_t&amp;D_01_02 (2)"}</definedName>
    <definedName name="MMMM" localSheetId="0" hidden="1">{"pl_t&amp;d",#N/A,FALSE,"p&amp;l_t&amp;D_01_02 (2)"}</definedName>
    <definedName name="MMMM" hidden="1">{"pl_t&amp;d",#N/A,FALSE,"p&amp;l_t&amp;D_01_02 (2)"}</definedName>
    <definedName name="MNOP" localSheetId="0" hidden="1">{"pl_t&amp;d",#N/A,FALSE,"p&amp;l_t&amp;D_01_02 (2)"}</definedName>
    <definedName name="MNOP" hidden="1">{"pl_t&amp;d",#N/A,FALSE,"p&amp;l_t&amp;D_01_02 (2)"}</definedName>
    <definedName name="Month">[11]RevenueInput!$C$2</definedName>
    <definedName name="mrt" localSheetId="0" hidden="1">{"pl_td_01_02",#N/A,FALSE,"p&amp;l_t&amp;D_01_02 (2)"}</definedName>
    <definedName name="mrt" hidden="1">{"pl_td_01_02",#N/A,FALSE,"p&amp;l_t&amp;D_01_02 (2)"}</definedName>
    <definedName name="MST" localSheetId="0" hidden="1">{"pl_td_01_02",#N/A,FALSE,"p&amp;l_t&amp;D_01_02 (2)"}</definedName>
    <definedName name="MST" hidden="1">{"pl_td_01_02",#N/A,FALSE,"p&amp;l_t&amp;D_01_02 (2)"}</definedName>
    <definedName name="MU" localSheetId="0">#REF!</definedName>
    <definedName name="MU">#REF!</definedName>
    <definedName name="n" localSheetId="0" hidden="1">{"pl_t&amp;d",#N/A,FALSE,"p&amp;l_t&amp;D_01_02 (2)"}</definedName>
    <definedName name="n" hidden="1">{"pl_t&amp;d",#N/A,FALSE,"p&amp;l_t&amp;D_01_02 (2)"}</definedName>
    <definedName name="na" localSheetId="0" hidden="1">{"pl_t&amp;d",#N/A,FALSE,"p&amp;l_t&amp;D_01_02 (2)"}</definedName>
    <definedName name="na" hidden="1">{"pl_t&amp;d",#N/A,FALSE,"p&amp;l_t&amp;D_01_02 (2)"}</definedName>
    <definedName name="NNNN" localSheetId="0" hidden="1">{"pl_t&amp;d",#N/A,FALSE,"p&amp;l_t&amp;D_01_02 (2)"}</definedName>
    <definedName name="NNNN" hidden="1">{"pl_t&amp;d",#N/A,FALSE,"p&amp;l_t&amp;D_01_02 (2)"}</definedName>
    <definedName name="no" localSheetId="0" hidden="1">{"pl_t&amp;d",#N/A,FALSE,"p&amp;l_t&amp;D_01_02 (2)"}</definedName>
    <definedName name="no" hidden="1">{"pl_t&amp;d",#N/A,FALSE,"p&amp;l_t&amp;D_01_02 (2)"}</definedName>
    <definedName name="NonDom" localSheetId="0">#REF!</definedName>
    <definedName name="NonDom">#REF!</definedName>
    <definedName name="nonfree" localSheetId="0" hidden="1">{"pl_t&amp;d",#N/A,FALSE,"p&amp;l_t&amp;D_01_02 (2)"}</definedName>
    <definedName name="nonfree" hidden="1">{"pl_t&amp;d",#N/A,FALSE,"p&amp;l_t&amp;D_01_02 (2)"}</definedName>
    <definedName name="northe" localSheetId="0" hidden="1">{"pl_t&amp;d",#N/A,FALSE,"p&amp;l_t&amp;D_01_02 (2)"}</definedName>
    <definedName name="northe" hidden="1">{"pl_t&amp;d",#N/A,FALSE,"p&amp;l_t&amp;D_01_02 (2)"}</definedName>
    <definedName name="not" localSheetId="0" hidden="1">{"pl_t&amp;d",#N/A,FALSE,"p&amp;l_t&amp;D_01_02 (2)"}</definedName>
    <definedName name="not" hidden="1">{"pl_t&amp;d",#N/A,FALSE,"p&amp;l_t&amp;D_01_02 (2)"}</definedName>
    <definedName name="Nov" localSheetId="0">#REF!</definedName>
    <definedName name="Nov">#REF!</definedName>
    <definedName name="np" localSheetId="0" hidden="1">{"pl_t&amp;d",#N/A,FALSE,"p&amp;l_t&amp;D_01_02 (2)"}</definedName>
    <definedName name="np" hidden="1">{"pl_t&amp;d",#N/A,FALSE,"p&amp;l_t&amp;D_01_02 (2)"}</definedName>
    <definedName name="npd" localSheetId="0" hidden="1">{"pl_t&amp;d",#N/A,FALSE,"p&amp;l_t&amp;D_01_02 (2)"}</definedName>
    <definedName name="npd" hidden="1">{"pl_t&amp;d",#N/A,FALSE,"p&amp;l_t&amp;D_01_02 (2)"}</definedName>
    <definedName name="nzb" localSheetId="0" hidden="1">{"pl_t&amp;d",#N/A,FALSE,"p&amp;l_t&amp;D_01_02 (2)"}</definedName>
    <definedName name="nzb" hidden="1">{"pl_t&amp;d",#N/A,FALSE,"p&amp;l_t&amp;D_01_02 (2)"}</definedName>
    <definedName name="NZB." localSheetId="0" hidden="1">{"pl_t&amp;d",#N/A,FALSE,"p&amp;l_t&amp;D_01_02 (2)"}</definedName>
    <definedName name="NZB." hidden="1">{"pl_t&amp;d",#N/A,FALSE,"p&amp;l_t&amp;D_01_02 (2)"}</definedName>
    <definedName name="o" localSheetId="0" hidden="1">{"pl_t&amp;d",#N/A,FALSE,"p&amp;l_t&amp;D_01_02 (2)"}</definedName>
    <definedName name="o" hidden="1">{"pl_t&amp;d",#N/A,FALSE,"p&amp;l_t&amp;D_01_02 (2)"}</definedName>
    <definedName name="oct" localSheetId="0">#REF!</definedName>
    <definedName name="oct">#REF!</definedName>
    <definedName name="octob" localSheetId="0" hidden="1">{"pl_t&amp;d",#N/A,FALSE,"p&amp;l_t&amp;D_01_02 (2)"}</definedName>
    <definedName name="octob" hidden="1">{"pl_t&amp;d",#N/A,FALSE,"p&amp;l_t&amp;D_01_02 (2)"}</definedName>
    <definedName name="October" localSheetId="0" hidden="1">{"pl_t&amp;d",#N/A,FALSE,"p&amp;l_t&amp;D_01_02 (2)"}</definedName>
    <definedName name="October" hidden="1">{"pl_t&amp;d",#N/A,FALSE,"p&amp;l_t&amp;D_01_02 (2)"}</definedName>
    <definedName name="Ondkdkd" localSheetId="0" hidden="1">{"pl_t&amp;d",#N/A,FALSE,"p&amp;l_t&amp;D_01_02 (2)"}</definedName>
    <definedName name="Ondkdkd" hidden="1">{"pl_t&amp;d",#N/A,FALSE,"p&amp;l_t&amp;D_01_02 (2)"}</definedName>
    <definedName name="Ongole" localSheetId="0" hidden="1">{"pl_t&amp;d",#N/A,FALSE,"p&amp;l_t&amp;D_01_02 (2)"}</definedName>
    <definedName name="Ongole" hidden="1">{"pl_t&amp;d",#N/A,FALSE,"p&amp;l_t&amp;D_01_02 (2)"}</definedName>
    <definedName name="oo" localSheetId="0" hidden="1">{"pl_t&amp;d",#N/A,FALSE,"p&amp;l_t&amp;D_01_02 (2)"}</definedName>
    <definedName name="oo" hidden="1">{"pl_t&amp;d",#N/A,FALSE,"p&amp;l_t&amp;D_01_02 (2)"}</definedName>
    <definedName name="OOO" localSheetId="0" hidden="1">{"pl_t&amp;d",#N/A,FALSE,"p&amp;l_t&amp;D_01_02 (2)"}</definedName>
    <definedName name="OOO" hidden="1">{"pl_t&amp;d",#N/A,FALSE,"p&amp;l_t&amp;D_01_02 (2)"}</definedName>
    <definedName name="p" localSheetId="0" hidden="1">{"pl_t&amp;d",#N/A,FALSE,"p&amp;l_t&amp;D_01_02 (2)"}</definedName>
    <definedName name="p" hidden="1">{"pl_t&amp;d",#N/A,FALSE,"p&amp;l_t&amp;D_01_02 (2)"}</definedName>
    <definedName name="PAPA" localSheetId="0" hidden="1">{"pl_t&amp;d",#N/A,FALSE,"p&amp;l_t&amp;D_01_02 (2)"}</definedName>
    <definedName name="PAPA" hidden="1">{"pl_t&amp;d",#N/A,FALSE,"p&amp;l_t&amp;D_01_02 (2)"}</definedName>
    <definedName name="Paparao" localSheetId="0" hidden="1">{"pl_t&amp;d",#N/A,FALSE,"p&amp;l_t&amp;D_01_02 (2)"}</definedName>
    <definedName name="Paparao" hidden="1">{"pl_t&amp;d",#N/A,FALSE,"p&amp;l_t&amp;D_01_02 (2)"}</definedName>
    <definedName name="PCost" localSheetId="0">#REF!</definedName>
    <definedName name="PCost">#REF!</definedName>
    <definedName name="PF" localSheetId="0" hidden="1">{"pl_t&amp;d",#N/A,FALSE,"p&amp;l_t&amp;D_01_02 (2)"}</definedName>
    <definedName name="PF" hidden="1">{"pl_t&amp;d",#N/A,FALSE,"p&amp;l_t&amp;D_01_02 (2)"}</definedName>
    <definedName name="physical" localSheetId="0" hidden="1">{"pl_td_01_02",#N/A,FALSE,"p&amp;l_t&amp;D_01_02 (2)"}</definedName>
    <definedName name="physical" hidden="1">{"pl_td_01_02",#N/A,FALSE,"p&amp;l_t&amp;D_01_02 (2)"}</definedName>
    <definedName name="POIU" localSheetId="0" hidden="1">{"pl_t&amp;d",#N/A,FALSE,"p&amp;l_t&amp;D_01_02 (2)"}</definedName>
    <definedName name="POIU" hidden="1">{"pl_t&amp;d",#N/A,FALSE,"p&amp;l_t&amp;D_01_02 (2)"}</definedName>
    <definedName name="PPP" localSheetId="0" hidden="1">#REF!</definedName>
    <definedName name="PPP" hidden="1">#REF!</definedName>
    <definedName name="PPPP" localSheetId="0" hidden="1">{"pl_td_01_02",#N/A,FALSE,"p&amp;l_t&amp;D_01_02 (2)"}</definedName>
    <definedName name="PPPP" hidden="1">{"pl_td_01_02",#N/A,FALSE,"p&amp;l_t&amp;D_01_02 (2)"}</definedName>
    <definedName name="PreparedBy">[11]cover1!$A$30</definedName>
    <definedName name="preparedbyTransformer">[11]cover1!$A$31</definedName>
    <definedName name="pri" localSheetId="0" hidden="1">{"pl_t&amp;d",#N/A,FALSE,"p&amp;l_t&amp;D_01_02 (2)"}</definedName>
    <definedName name="pri" hidden="1">{"pl_t&amp;d",#N/A,FALSE,"p&amp;l_t&amp;D_01_02 (2)"}</definedName>
    <definedName name="_xlnm.Print_Area" localSheetId="0">'Capitalisation 24-25'!$A$1:$AD$33</definedName>
    <definedName name="_xlnm.Print_Area">#REF!</definedName>
    <definedName name="PRINT_AREA_MI" localSheetId="0">#REF!</definedName>
    <definedName name="PRINT_AREA_MI">#REF!</definedName>
    <definedName name="_xlnm.Print_Titles" localSheetId="0">'Capitalisation 24-25'!$4:$5</definedName>
    <definedName name="_xlnm.Print_Titles">#REF!</definedName>
    <definedName name="proforma" localSheetId="0" hidden="1">{"pl_t&amp;d",#N/A,FALSE,"p&amp;l_t&amp;D_01_02 (2)"}</definedName>
    <definedName name="proforma" hidden="1">{"pl_t&amp;d",#N/A,FALSE,"p&amp;l_t&amp;D_01_02 (2)"}</definedName>
    <definedName name="q" localSheetId="0" hidden="1">{"pl_t&amp;d",#N/A,FALSE,"p&amp;l_t&amp;D_01_02 (2)"}</definedName>
    <definedName name="q" hidden="1">{"pl_t&amp;d",#N/A,FALSE,"p&amp;l_t&amp;D_01_02 (2)"}</definedName>
    <definedName name="QQQ" localSheetId="0" hidden="1">#REF!</definedName>
    <definedName name="QQQ" hidden="1">#REF!</definedName>
    <definedName name="qqqrr" localSheetId="0" hidden="1">{"pl_td_01_02",#N/A,FALSE,"p&amp;l_t&amp;D_01_02 (2)"}</definedName>
    <definedName name="qqqrr" hidden="1">{"pl_td_01_02",#N/A,FALSE,"p&amp;l_t&amp;D_01_02 (2)"}</definedName>
    <definedName name="QRST" localSheetId="0" hidden="1">{"pl_t&amp;d",#N/A,FALSE,"p&amp;l_t&amp;D_01_02 (2)"}</definedName>
    <definedName name="QRST" hidden="1">{"pl_t&amp;d",#N/A,FALSE,"p&amp;l_t&amp;D_01_02 (2)"}</definedName>
    <definedName name="qw" localSheetId="0" hidden="1">{"pl_t&amp;d",#N/A,FALSE,"p&amp;l_t&amp;D_01_02 (2)"}</definedName>
    <definedName name="qw" hidden="1">{"pl_t&amp;d",#N/A,FALSE,"p&amp;l_t&amp;D_01_02 (2)"}</definedName>
    <definedName name="QWER" localSheetId="0" hidden="1">{"pl_t&amp;d",#N/A,FALSE,"p&amp;l_t&amp;D_01_02 (2)"}</definedName>
    <definedName name="QWER" hidden="1">{"pl_t&amp;d",#N/A,FALSE,"p&amp;l_t&amp;D_01_02 (2)"}</definedName>
    <definedName name="raa" localSheetId="0" hidden="1">{"pl_td_01_02",#N/A,FALSE,"p&amp;l_t&amp;D_01_02 (2)"}</definedName>
    <definedName name="raa" hidden="1">{"pl_td_01_02",#N/A,FALSE,"p&amp;l_t&amp;D_01_02 (2)"}</definedName>
    <definedName name="raj" localSheetId="0" hidden="1">{"pl_t&amp;d",#N/A,FALSE,"p&amp;l_t&amp;D_01_02 (2)"}</definedName>
    <definedName name="raj" hidden="1">{"pl_t&amp;d",#N/A,FALSE,"p&amp;l_t&amp;D_01_02 (2)"}</definedName>
    <definedName name="Raja" localSheetId="0" hidden="1">{"pl_t&amp;d",#N/A,FALSE,"p&amp;l_t&amp;D_01_02 (2)"}</definedName>
    <definedName name="Raja" hidden="1">{"pl_t&amp;d",#N/A,FALSE,"p&amp;l_t&amp;D_01_02 (2)"}</definedName>
    <definedName name="raju" localSheetId="0" hidden="1">{"pl_t&amp;d",#N/A,FALSE,"p&amp;l_t&amp;D_01_02 (2)"}</definedName>
    <definedName name="raju" hidden="1">{"pl_t&amp;d",#N/A,FALSE,"p&amp;l_t&amp;D_01_02 (2)"}</definedName>
    <definedName name="ram" localSheetId="0" hidden="1">{"pl_t&amp;d",#N/A,FALSE,"p&amp;l_t&amp;D_01_02 (2)"}</definedName>
    <definedName name="ram" hidden="1">{"pl_t&amp;d",#N/A,FALSE,"p&amp;l_t&amp;D_01_02 (2)"}</definedName>
    <definedName name="RAMA" localSheetId="0" hidden="1">{"pl_t&amp;d",#N/A,FALSE,"p&amp;l_t&amp;D_01_02 (2)"}</definedName>
    <definedName name="RAMA" hidden="1">{"pl_t&amp;d",#N/A,FALSE,"p&amp;l_t&amp;D_01_02 (2)"}</definedName>
    <definedName name="ramba" localSheetId="0" hidden="1">{"pl_t&amp;d",#N/A,FALSE,"p&amp;l_t&amp;D_01_02 (2)"}</definedName>
    <definedName name="ramba" hidden="1">{"pl_t&amp;d",#N/A,FALSE,"p&amp;l_t&amp;D_01_02 (2)"}</definedName>
    <definedName name="ramesh" localSheetId="0" hidden="1">{"pl_td_01_02",#N/A,FALSE,"p&amp;l_t&amp;D_01_02 (2)"}</definedName>
    <definedName name="ramesh" hidden="1">{"pl_td_01_02",#N/A,FALSE,"p&amp;l_t&amp;D_01_02 (2)"}</definedName>
    <definedName name="Range1" localSheetId="0">#REF!</definedName>
    <definedName name="Range1">#REF!</definedName>
    <definedName name="Range2" localSheetId="0">#REF!</definedName>
    <definedName name="Range2">#REF!</definedName>
    <definedName name="ravi" localSheetId="0" hidden="1">{"pl_t&amp;d",#N/A,FALSE,"p&amp;l_t&amp;D_01_02 (2)"}</definedName>
    <definedName name="ravi" hidden="1">{"pl_t&amp;d",#N/A,FALSE,"p&amp;l_t&amp;D_01_02 (2)"}</definedName>
    <definedName name="reddy" localSheetId="0" hidden="1">{"pl_td_01_02",#N/A,FALSE,"p&amp;l_t&amp;D_01_02 (2)"}</definedName>
    <definedName name="reddy" hidden="1">{"pl_td_01_02",#N/A,FALSE,"p&amp;l_t&amp;D_01_02 (2)"}</definedName>
    <definedName name="revised" localSheetId="0" hidden="1">{"pl_t&amp;d",#N/A,FALSE,"p&amp;l_t&amp;D_01_02 (2)"}</definedName>
    <definedName name="revised" hidden="1">{"pl_t&amp;d",#N/A,FALSE,"p&amp;l_t&amp;D_01_02 (2)"}</definedName>
    <definedName name="rggvy" localSheetId="0" hidden="1">{"pl_td_01_02",#N/A,FALSE,"p&amp;l_t&amp;D_01_02 (2)"}</definedName>
    <definedName name="rggvy" hidden="1">{"pl_td_01_02",#N/A,FALSE,"p&amp;l_t&amp;D_01_02 (2)"}</definedName>
    <definedName name="RGGY" localSheetId="0">#REF!</definedName>
    <definedName name="RGGY">#REF!</definedName>
    <definedName name="RIVER" localSheetId="0" hidden="1">{"pl_t&amp;d",#N/A,FALSE,"p&amp;l_t&amp;D_01_02 (2)"}</definedName>
    <definedName name="RIVER" hidden="1">{"pl_t&amp;d",#N/A,FALSE,"p&amp;l_t&amp;D_01_02 (2)"}</definedName>
    <definedName name="ROJA" localSheetId="0" hidden="1">{"pl_t&amp;d",#N/A,FALSE,"p&amp;l_t&amp;D_01_02 (2)"}</definedName>
    <definedName name="ROJA" hidden="1">{"pl_t&amp;d",#N/A,FALSE,"p&amp;l_t&amp;D_01_02 (2)"}</definedName>
    <definedName name="rr" localSheetId="0" hidden="1">{"pl_t&amp;d",#N/A,FALSE,"p&amp;l_t&amp;D_01_02 (2)"}</definedName>
    <definedName name="rr" hidden="1">{"pl_t&amp;d",#N/A,FALSE,"p&amp;l_t&amp;D_01_02 (2)"}</definedName>
    <definedName name="RRR" localSheetId="0">#REF!</definedName>
    <definedName name="RRR">#REF!</definedName>
    <definedName name="RS" localSheetId="0" hidden="1">{"pl_t&amp;d",#N/A,FALSE,"p&amp;l_t&amp;D_01_02 (2)"}</definedName>
    <definedName name="RS" hidden="1">{"pl_t&amp;d",#N/A,FALSE,"p&amp;l_t&amp;D_01_02 (2)"}</definedName>
    <definedName name="rsv" localSheetId="0" hidden="1">{"pl_td_01_02",#N/A,FALSE,"p&amp;l_t&amp;D_01_02 (2)"}</definedName>
    <definedName name="rsv" hidden="1">{"pl_td_01_02",#N/A,FALSE,"p&amp;l_t&amp;D_01_02 (2)"}</definedName>
    <definedName name="RUPEES" localSheetId="0">#REF!</definedName>
    <definedName name="RUPEES">#REF!</definedName>
    <definedName name="s" localSheetId="0" hidden="1">{"pl_t&amp;d",#N/A,FALSE,"p&amp;l_t&amp;D_01_02 (2)"}</definedName>
    <definedName name="s" hidden="1">{"pl_t&amp;d",#N/A,FALSE,"p&amp;l_t&amp;D_01_02 (2)"}</definedName>
    <definedName name="sad" localSheetId="0" hidden="1">{"pl_t&amp;d",#N/A,FALSE,"p&amp;l_t&amp;D_01_02 (2)"}</definedName>
    <definedName name="sad" hidden="1">{"pl_t&amp;d",#N/A,FALSE,"p&amp;l_t&amp;D_01_02 (2)"}</definedName>
    <definedName name="sadsasa" localSheetId="0" hidden="1">{"pl_t&amp;d",#N/A,FALSE,"p&amp;l_t&amp;D_01_02 (2)"}</definedName>
    <definedName name="sadsasa" hidden="1">{"pl_t&amp;d",#N/A,FALSE,"p&amp;l_t&amp;D_01_02 (2)"}</definedName>
    <definedName name="sale" localSheetId="0" hidden="1">{"pl_t&amp;d",#N/A,FALSE,"p&amp;l_t&amp;D_01_02 (2)"}</definedName>
    <definedName name="sale" hidden="1">{"pl_t&amp;d",#N/A,FALSE,"p&amp;l_t&amp;D_01_02 (2)"}</definedName>
    <definedName name="sales" localSheetId="0" hidden="1">{"pl_t&amp;d",#N/A,FALSE,"p&amp;l_t&amp;D_01_02 (2)"}</definedName>
    <definedName name="sales" hidden="1">{"pl_t&amp;d",#N/A,FALSE,"p&amp;l_t&amp;D_01_02 (2)"}</definedName>
    <definedName name="sales2" localSheetId="0" hidden="1">{"pl_t&amp;d",#N/A,FALSE,"p&amp;l_t&amp;D_01_02 (2)"}</definedName>
    <definedName name="sales2" hidden="1">{"pl_t&amp;d",#N/A,FALSE,"p&amp;l_t&amp;D_01_02 (2)"}</definedName>
    <definedName name="SALES3" localSheetId="0" hidden="1">{"pl_t&amp;d",#N/A,FALSE,"p&amp;l_t&amp;D_01_02 (2)"}</definedName>
    <definedName name="SALES3" hidden="1">{"pl_t&amp;d",#N/A,FALSE,"p&amp;l_t&amp;D_01_02 (2)"}</definedName>
    <definedName name="Salesconfl" localSheetId="0" hidden="1">{"pl_t&amp;d",#N/A,FALSE,"p&amp;l_t&amp;D_01_02 (2)"}</definedName>
    <definedName name="Salesconfl" hidden="1">{"pl_t&amp;d",#N/A,FALSE,"p&amp;l_t&amp;D_01_02 (2)"}</definedName>
    <definedName name="Salesconflict" localSheetId="0" hidden="1">{"pl_t&amp;d",#N/A,FALSE,"p&amp;l_t&amp;D_01_02 (2)"}</definedName>
    <definedName name="Salesconflict" hidden="1">{"pl_t&amp;d",#N/A,FALSE,"p&amp;l_t&amp;D_01_02 (2)"}</definedName>
    <definedName name="SAMPLE" localSheetId="0" hidden="1">{"pl_t&amp;d",#N/A,FALSE,"p&amp;l_t&amp;D_01_02 (2)"}</definedName>
    <definedName name="SAMPLE" hidden="1">{"pl_t&amp;d",#N/A,FALSE,"p&amp;l_t&amp;D_01_02 (2)"}</definedName>
    <definedName name="SANKARDADA" localSheetId="0" hidden="1">{"pl_t&amp;d",#N/A,FALSE,"p&amp;l_t&amp;D_01_02 (2)"}</definedName>
    <definedName name="SANKARDADA" hidden="1">{"pl_t&amp;d",#N/A,FALSE,"p&amp;l_t&amp;D_01_02 (2)"}</definedName>
    <definedName name="sd" localSheetId="0" hidden="1">{"pl_t&amp;d",#N/A,FALSE,"p&amp;l_t&amp;D_01_02 (2)"}</definedName>
    <definedName name="sd" hidden="1">{"pl_t&amp;d",#N/A,FALSE,"p&amp;l_t&amp;D_01_02 (2)"}</definedName>
    <definedName name="SDD" localSheetId="0" hidden="1">{"pl_t&amp;d",#N/A,FALSE,"p&amp;l_t&amp;D_01_02 (2)"}</definedName>
    <definedName name="SDD" hidden="1">{"pl_t&amp;d",#N/A,FALSE,"p&amp;l_t&amp;D_01_02 (2)"}</definedName>
    <definedName name="sdds" localSheetId="0" hidden="1">{"pl_t&amp;d",#N/A,FALSE,"p&amp;l_t&amp;D_01_02 (2)"}</definedName>
    <definedName name="sdds" hidden="1">{"pl_t&amp;d",#N/A,FALSE,"p&amp;l_t&amp;D_01_02 (2)"}</definedName>
    <definedName name="sdsd" localSheetId="0" hidden="1">{"pl_t&amp;d",#N/A,FALSE,"p&amp;l_t&amp;D_01_02 (2)"}</definedName>
    <definedName name="sdsd" hidden="1">{"pl_t&amp;d",#N/A,FALSE,"p&amp;l_t&amp;D_01_02 (2)"}</definedName>
    <definedName name="sept" localSheetId="0">#REF!</definedName>
    <definedName name="sept">#REF!</definedName>
    <definedName name="sfs" localSheetId="0" hidden="1">{"pl_t&amp;d",#N/A,FALSE,"p&amp;l_t&amp;D_01_02 (2)"}</definedName>
    <definedName name="sfs" hidden="1">{"pl_t&amp;d",#N/A,FALSE,"p&amp;l_t&amp;D_01_02 (2)"}</definedName>
    <definedName name="sheet" localSheetId="0" hidden="1">{"pl_t&amp;d",#N/A,FALSE,"p&amp;l_t&amp;D_01_02 (2)"}</definedName>
    <definedName name="sheet" hidden="1">{"pl_t&amp;d",#N/A,FALSE,"p&amp;l_t&amp;D_01_02 (2)"}</definedName>
    <definedName name="sheet3" localSheetId="0" hidden="1">{"pl_t&amp;d",#N/A,FALSE,"p&amp;l_t&amp;D_01_02 (2)"}</definedName>
    <definedName name="sheet3" hidden="1">{"pl_t&amp;d",#N/A,FALSE,"p&amp;l_t&amp;D_01_02 (2)"}</definedName>
    <definedName name="SIVA" localSheetId="0" hidden="1">{"pl_t&amp;d",#N/A,FALSE,"p&amp;l_t&amp;D_01_02 (2)"}</definedName>
    <definedName name="SIVA" hidden="1">{"pl_t&amp;d",#N/A,FALSE,"p&amp;l_t&amp;D_01_02 (2)"}</definedName>
    <definedName name="SIVASANKAR" localSheetId="0" hidden="1">{"pl_t&amp;d",#N/A,FALSE,"p&amp;l_t&amp;D_01_02 (2)"}</definedName>
    <definedName name="SIVASANKAR" hidden="1">{"pl_t&amp;d",#N/A,FALSE,"p&amp;l_t&amp;D_01_02 (2)"}</definedName>
    <definedName name="smu" localSheetId="0" hidden="1">{"pl_t&amp;d",#N/A,FALSE,"p&amp;l_t&amp;D_01_02 (2)"}</definedName>
    <definedName name="smu" hidden="1">{"pl_t&amp;d",#N/A,FALSE,"p&amp;l_t&amp;D_01_02 (2)"}</definedName>
    <definedName name="sprev" localSheetId="0" hidden="1">{"pl_t&amp;d",#N/A,FALSE,"p&amp;l_t&amp;D_01_02 (2)"}</definedName>
    <definedName name="sprev" hidden="1">{"pl_t&amp;d",#N/A,FALSE,"p&amp;l_t&amp;D_01_02 (2)"}</definedName>
    <definedName name="ss" localSheetId="0" hidden="1">{"pl_t&amp;d",#N/A,FALSE,"p&amp;l_t&amp;D_01_02 (2)"}</definedName>
    <definedName name="ss" hidden="1">{"pl_t&amp;d",#N/A,FALSE,"p&amp;l_t&amp;D_01_02 (2)"}</definedName>
    <definedName name="ssasa" localSheetId="0" hidden="1">{"pl_t&amp;d",#N/A,FALSE,"p&amp;l_t&amp;D_01_02 (2)"}</definedName>
    <definedName name="ssasa" hidden="1">{"pl_t&amp;d",#N/A,FALSE,"p&amp;l_t&amp;D_01_02 (2)"}</definedName>
    <definedName name="sss" localSheetId="0" hidden="1">{"pl_t&amp;d",#N/A,FALSE,"p&amp;l_t&amp;D_01_02 (2)"}</definedName>
    <definedName name="sss" hidden="1">{"pl_t&amp;d",#N/A,FALSE,"p&amp;l_t&amp;D_01_02 (2)"}</definedName>
    <definedName name="ST" localSheetId="0" hidden="1">{"pl_t&amp;d",#N/A,FALSE,"p&amp;l_t&amp;D_01_02 (2)"}</definedName>
    <definedName name="ST" hidden="1">{"pl_t&amp;d",#N/A,FALSE,"p&amp;l_t&amp;D_01_02 (2)"}</definedName>
    <definedName name="STRUCK" localSheetId="0" hidden="1">{"pl_t&amp;d",#N/A,FALSE,"p&amp;l_t&amp;D_01_02 (2)"}</definedName>
    <definedName name="STRUCK" hidden="1">{"pl_t&amp;d",#N/A,FALSE,"p&amp;l_t&amp;D_01_02 (2)"}</definedName>
    <definedName name="su" localSheetId="0" hidden="1">{"pl_t&amp;d",#N/A,FALSE,"p&amp;l_t&amp;D_01_02 (2)"}</definedName>
    <definedName name="su" hidden="1">{"pl_t&amp;d",#N/A,FALSE,"p&amp;l_t&amp;D_01_02 (2)"}</definedName>
    <definedName name="subbu" localSheetId="0" hidden="1">{"pl_td_01_02",#N/A,FALSE,"p&amp;l_t&amp;D_01_02 (2)"}</definedName>
    <definedName name="subbu" hidden="1">{"pl_td_01_02",#N/A,FALSE,"p&amp;l_t&amp;D_01_02 (2)"}</definedName>
    <definedName name="SUDHA" localSheetId="0" hidden="1">{"pl_t&amp;d",#N/A,FALSE,"p&amp;l_t&amp;D_01_02 (2)"}</definedName>
    <definedName name="SUDHA" hidden="1">{"pl_t&amp;d",#N/A,FALSE,"p&amp;l_t&amp;D_01_02 (2)"}</definedName>
    <definedName name="svs" localSheetId="0" hidden="1">{"pl_t&amp;d",#N/A,FALSE,"p&amp;l_t&amp;D_01_02 (2)"}</definedName>
    <definedName name="svs" hidden="1">{"pl_t&amp;d",#N/A,FALSE,"p&amp;l_t&amp;D_01_02 (2)"}</definedName>
    <definedName name="sx" localSheetId="0" hidden="1">{"pl_t&amp;d",#N/A,FALSE,"p&amp;l_t&amp;D_01_02 (2)"}</definedName>
    <definedName name="sx" hidden="1">{"pl_t&amp;d",#N/A,FALSE,"p&amp;l_t&amp;D_01_02 (2)"}</definedName>
    <definedName name="t" localSheetId="0" hidden="1">{"pl_t&amp;d",#N/A,FALSE,"p&amp;l_t&amp;D_01_02 (2)"}</definedName>
    <definedName name="t" hidden="1">{"pl_t&amp;d",#N/A,FALSE,"p&amp;l_t&amp;D_01_02 (2)"}</definedName>
    <definedName name="TARIFF" localSheetId="0">#REF!</definedName>
    <definedName name="TARIFF">#REF!</definedName>
    <definedName name="TEMP" localSheetId="0" hidden="1">{"pl_t&amp;d",#N/A,FALSE,"p&amp;l_t&amp;D_01_02 (2)"}</definedName>
    <definedName name="TEMP" hidden="1">{"pl_t&amp;d",#N/A,FALSE,"p&amp;l_t&amp;D_01_02 (2)"}</definedName>
    <definedName name="TTT" localSheetId="0" hidden="1">{"pl_t&amp;d",#N/A,FALSE,"p&amp;l_t&amp;D_01_02 (2)"}</definedName>
    <definedName name="TTT" hidden="1">{"pl_t&amp;d",#N/A,FALSE,"p&amp;l_t&amp;D_01_02 (2)"}</definedName>
    <definedName name="tytytyy" localSheetId="0" hidden="1">{"pl_td_01_02",#N/A,FALSE,"p&amp;l_t&amp;D_01_02 (2)"}</definedName>
    <definedName name="tytytyy" hidden="1">{"pl_td_01_02",#N/A,FALSE,"p&amp;l_t&amp;D_01_02 (2)"}</definedName>
    <definedName name="u" localSheetId="0" hidden="1">{"pl_t&amp;d",#N/A,FALSE,"p&amp;l_t&amp;D_01_02 (2)"}</definedName>
    <definedName name="u" hidden="1">{"pl_t&amp;d",#N/A,FALSE,"p&amp;l_t&amp;D_01_02 (2)"}</definedName>
    <definedName name="UMA" localSheetId="0" hidden="1">{"pl_t&amp;d",#N/A,FALSE,"p&amp;l_t&amp;D_01_02 (2)"}</definedName>
    <definedName name="UMA" hidden="1">{"pl_t&amp;d",#N/A,FALSE,"p&amp;l_t&amp;D_01_02 (2)"}</definedName>
    <definedName name="ums" localSheetId="0" hidden="1">{"pl_t&amp;d",#N/A,FALSE,"p&amp;l_t&amp;D_01_02 (2)"}</definedName>
    <definedName name="ums" hidden="1">{"pl_t&amp;d",#N/A,FALSE,"p&amp;l_t&amp;D_01_02 (2)"}</definedName>
    <definedName name="UNITS" localSheetId="0">#REF!</definedName>
    <definedName name="UNITS">#REF!</definedName>
    <definedName name="uuu" localSheetId="0" hidden="1">{"pl_t&amp;d",#N/A,FALSE,"p&amp;l_t&amp;D_01_02 (2)"}</definedName>
    <definedName name="uuu" hidden="1">{"pl_t&amp;d",#N/A,FALSE,"p&amp;l_t&amp;D_01_02 (2)"}</definedName>
    <definedName name="UVW" localSheetId="0" hidden="1">{"pl_t&amp;d",#N/A,FALSE,"p&amp;l_t&amp;D_01_02 (2)"}</definedName>
    <definedName name="UVW" hidden="1">{"pl_t&amp;d",#N/A,FALSE,"p&amp;l_t&amp;D_01_02 (2)"}</definedName>
    <definedName name="V" localSheetId="0" hidden="1">{"pl_t&amp;d",#N/A,FALSE,"p&amp;l_t&amp;D_01_02 (2)"}</definedName>
    <definedName name="V" hidden="1">{"pl_t&amp;d",#N/A,FALSE,"p&amp;l_t&amp;D_01_02 (2)"}</definedName>
    <definedName name="vidyut" localSheetId="0" hidden="1">{"pl_t&amp;d",#N/A,FALSE,"p&amp;l_t&amp;D_01_02 (2)"}</definedName>
    <definedName name="vidyut" hidden="1">{"pl_t&amp;d",#N/A,FALSE,"p&amp;l_t&amp;D_01_02 (2)"}</definedName>
    <definedName name="vin" localSheetId="0" hidden="1">'[4]installes-capacity'!#REF!</definedName>
    <definedName name="vin" hidden="1">'[4]installes-capacity'!#REF!</definedName>
    <definedName name="vss" localSheetId="0" hidden="1">{"pl_t&amp;d",#N/A,FALSE,"p&amp;l_t&amp;D_01_02 (2)"}</definedName>
    <definedName name="vss" hidden="1">{"pl_t&amp;d",#N/A,FALSE,"p&amp;l_t&amp;D_01_02 (2)"}</definedName>
    <definedName name="vvv" localSheetId="0" hidden="1">{"pl_t&amp;d",#N/A,FALSE,"p&amp;l_t&amp;D_01_02 (2)"}</definedName>
    <definedName name="vvv" hidden="1">{"pl_t&amp;d",#N/A,FALSE,"p&amp;l_t&amp;D_01_02 (2)"}</definedName>
    <definedName name="VVVV" localSheetId="0" hidden="1">{"pl_t&amp;d",#N/A,FALSE,"p&amp;l_t&amp;D_01_02 (2)"}</definedName>
    <definedName name="VVVV" hidden="1">{"pl_t&amp;d",#N/A,FALSE,"p&amp;l_t&amp;D_01_02 (2)"}</definedName>
    <definedName name="w" localSheetId="0" hidden="1">{"pl_t&amp;d",#N/A,FALSE,"p&amp;l_t&amp;D_01_02 (2)"}</definedName>
    <definedName name="w" hidden="1">{"pl_t&amp;d",#N/A,FALSE,"p&amp;l_t&amp;D_01_02 (2)"}</definedName>
    <definedName name="wdsd" localSheetId="0" hidden="1">{"pl_t&amp;d",#N/A,FALSE,"p&amp;l_t&amp;D_01_02 (2)"}</definedName>
    <definedName name="wdsd" hidden="1">{"pl_t&amp;d",#N/A,FALSE,"p&amp;l_t&amp;D_01_02 (2)"}</definedName>
    <definedName name="wq" localSheetId="0" hidden="1">{"pl_t&amp;d",#N/A,FALSE,"p&amp;l_t&amp;D_01_02 (2)"}</definedName>
    <definedName name="wq" hidden="1">{"pl_t&amp;d",#N/A,FALSE,"p&amp;l_t&amp;D_01_02 (2)"}</definedName>
    <definedName name="wqetydwd" localSheetId="0" hidden="1">{"pl_t&amp;d",#N/A,FALSE,"p&amp;l_t&amp;D_01_02 (2)"}</definedName>
    <definedName name="wqetydwd" hidden="1">{"pl_t&amp;d",#N/A,FALSE,"p&amp;l_t&amp;D_01_02 (2)"}</definedName>
    <definedName name="wqsxd" localSheetId="0" hidden="1">{"pl_t&amp;d",#N/A,FALSE,"p&amp;l_t&amp;D_01_02 (2)"}</definedName>
    <definedName name="wqsxd" hidden="1">{"pl_t&amp;d",#N/A,FALSE,"p&amp;l_t&amp;D_01_02 (2)"}</definedName>
    <definedName name="wqwq" localSheetId="0" hidden="1">{"pl_t&amp;d",#N/A,FALSE,"p&amp;l_t&amp;D_01_02 (2)"}</definedName>
    <definedName name="wqwq" hidden="1">{"pl_t&amp;d",#N/A,FALSE,"p&amp;l_t&amp;D_01_02 (2)"}</definedName>
    <definedName name="wqyqu" localSheetId="0" hidden="1">{"pl_t&amp;d",#N/A,FALSE,"p&amp;l_t&amp;D_01_02 (2)"}</definedName>
    <definedName name="wqyqu" hidden="1">{"pl_t&amp;d",#N/A,FALSE,"p&amp;l_t&amp;D_01_02 (2)"}</definedName>
    <definedName name="wrm.pl." localSheetId="0" hidden="1">{"pl_t&amp;d",#N/A,FALSE,"p&amp;l_t&amp;D_01_02 (2)"}</definedName>
    <definedName name="wrm.pl." hidden="1">{"pl_t&amp;d",#N/A,FALSE,"p&amp;l_t&amp;D_01_02 (2)"}</definedName>
    <definedName name="wrn.ARR._.Forms." localSheetId="0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Output." localSheetId="0" hidden="1">{#N/A,#N/A,FALSE,"2000-01 Form 1.3a";#N/A,#N/A,FALSE,"H1 2001-02 Form 1.3a";#N/A,#N/A,FALSE,"H2 2001-02 Form 1.3a";#N/A,#N/A,FALSE,"2001-02 Form 1.3a";#N/A,#N/A,FALSE,"2002-03 Form 1.3a"}</definedName>
    <definedName name="wrn.ARR._.Output." hidden="1">{#N/A,#N/A,FALSE,"2000-01 Form 1.3a";#N/A,#N/A,FALSE,"H1 2001-02 Form 1.3a";#N/A,#N/A,FALSE,"H2 2001-02 Form 1.3a";#N/A,#N/A,FALSE,"2001-02 Form 1.3a";#N/A,#N/A,FALSE,"2002-03 Form 1.3a"}</definedName>
    <definedName name="wrn.ARR04." localSheetId="0" hidden="1">{#N/A,#N/A,FALSE,"1.1";#N/A,#N/A,FALSE,"1.3";#N/A,#N/A,FALSE,"SOD";#N/A,#N/A,FALSE,"1.4";#N/A,#N/A,FALSE,"Int recon";#N/A,#N/A,FALSE,"Sales_Rev";#N/A,#N/A,FALSE,"Summary"}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localSheetId="0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Output._.forms." localSheetId="0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localSheetId="0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l." localSheetId="0" hidden="1">{"pl_t&amp;d",#N/A,FALSE,"p&amp;l_t&amp;D_01_02 (2)"}</definedName>
    <definedName name="wrn.pl." hidden="1">{"pl_t&amp;d",#N/A,FALSE,"p&amp;l_t&amp;D_01_02 (2)"}</definedName>
    <definedName name="wrn.pl_td." localSheetId="0" hidden="1">{"pl_td_01_02",#N/A,FALSE,"p&amp;l_t&amp;D_01_02 (2)"}</definedName>
    <definedName name="wrn.pl_td." hidden="1">{"pl_td_01_02",#N/A,FALSE,"p&amp;l_t&amp;D_01_02 (2)"}</definedName>
    <definedName name="wrn.PP." localSheetId="0" hidden="1">{#N/A,#N/A,FALSE,"2002-03 Form 1.3a";#N/A,#N/A,FALSE,"2003-04 Form 1.3a";#N/A,#N/A,FALSE,"Avai- CY";#N/A,#N/A,FALSE,"Avai- EY";#N/A,#N/A,FALSE,"Demand vs Availability"}</definedName>
    <definedName name="wrn.PP." hidden="1">{#N/A,#N/A,FALSE,"2002-03 Form 1.3a";#N/A,#N/A,FALSE,"2003-04 Form 1.3a";#N/A,#N/A,FALSE,"Avai- CY";#N/A,#N/A,FALSE,"Avai- EY";#N/A,#N/A,FALSE,"Demand vs Availability"}</definedName>
    <definedName name="wrn.Reports._.of._.NPDCL." localSheetId="0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ww" localSheetId="0" hidden="1">{"pl_t&amp;d",#N/A,FALSE,"p&amp;l_t&amp;D_01_02 (2)"}</definedName>
    <definedName name="www" hidden="1">{"pl_t&amp;d",#N/A,FALSE,"p&amp;l_t&amp;D_01_02 (2)"}</definedName>
    <definedName name="x" localSheetId="0" hidden="1">{"pl_t&amp;d",#N/A,FALSE,"p&amp;l_t&amp;D_01_02 (2)"}</definedName>
    <definedName name="x" hidden="1">{"pl_t&amp;d",#N/A,FALSE,"p&amp;l_t&amp;D_01_02 (2)"}</definedName>
    <definedName name="xx" localSheetId="0" hidden="1">{"pl_t&amp;d",#N/A,FALSE,"p&amp;l_t&amp;D_01_02 (2)"}</definedName>
    <definedName name="xx" hidden="1">{"pl_t&amp;d",#N/A,FALSE,"p&amp;l_t&amp;D_01_02 (2)"}</definedName>
    <definedName name="xxc" localSheetId="0" hidden="1">{"pl_t&amp;d",#N/A,FALSE,"p&amp;l_t&amp;D_01_02 (2)"}</definedName>
    <definedName name="xxc" hidden="1">{"pl_t&amp;d",#N/A,FALSE,"p&amp;l_t&amp;D_01_02 (2)"}</definedName>
    <definedName name="xxx" localSheetId="0" hidden="1">{"pl_t&amp;d",#N/A,FALSE,"p&amp;l_t&amp;D_01_02 (2)"}</definedName>
    <definedName name="xxx" hidden="1">{"pl_t&amp;d",#N/A,FALSE,"p&amp;l_t&amp;D_01_02 (2)"}</definedName>
    <definedName name="xxxx">'[12]6.7 p2'!$A$1:$L$33</definedName>
    <definedName name="XXXXX" localSheetId="0">#REF!</definedName>
    <definedName name="XXXXX">#REF!</definedName>
    <definedName name="xy" localSheetId="0">#REF!</definedName>
    <definedName name="xy">#REF!</definedName>
    <definedName name="xyz" localSheetId="0">#REF!</definedName>
    <definedName name="xyz">#REF!</definedName>
    <definedName name="y" localSheetId="0" hidden="1">{"pl_t&amp;d",#N/A,FALSE,"p&amp;l_t&amp;D_01_02 (2)"}</definedName>
    <definedName name="y" hidden="1">{"pl_t&amp;d",#N/A,FALSE,"p&amp;l_t&amp;D_01_02 (2)"}</definedName>
    <definedName name="YEAR" localSheetId="0">#REF!</definedName>
    <definedName name="YEAR">#REF!</definedName>
    <definedName name="yh" localSheetId="0" hidden="1">{"pl_t&amp;d",#N/A,FALSE,"p&amp;l_t&amp;D_01_02 (2)"}</definedName>
    <definedName name="yh" hidden="1">{"pl_t&amp;d",#N/A,FALSE,"p&amp;l_t&amp;D_01_02 (2)"}</definedName>
    <definedName name="yt" localSheetId="0" hidden="1">{"pl_t&amp;d",#N/A,FALSE,"p&amp;l_t&amp;D_01_02 (2)"}</definedName>
    <definedName name="yt" hidden="1">{"pl_t&amp;d",#N/A,FALSE,"p&amp;l_t&amp;D_01_02 (2)"}</definedName>
    <definedName name="YU" localSheetId="0" hidden="1">{"pl_t&amp;d",#N/A,FALSE,"p&amp;l_t&amp;D_01_02 (2)"}</definedName>
    <definedName name="YU" hidden="1">{"pl_t&amp;d",#N/A,FALSE,"p&amp;l_t&amp;D_01_02 (2)"}</definedName>
    <definedName name="yy" localSheetId="0" hidden="1">{"pl_t&amp;d",#N/A,FALSE,"p&amp;l_t&amp;D_01_02 (2)"}</definedName>
    <definedName name="yy" hidden="1">{"pl_t&amp;d",#N/A,FALSE,"p&amp;l_t&amp;D_01_02 (2)"}</definedName>
    <definedName name="yyyyy" localSheetId="0" hidden="1">{"pl_t&amp;d",#N/A,FALSE,"p&amp;l_t&amp;D_01_02 (2)"}</definedName>
    <definedName name="yyyyy" hidden="1">{"pl_t&amp;d",#N/A,FALSE,"p&amp;l_t&amp;D_01_02 (2)"}</definedName>
    <definedName name="yyyyyyy" localSheetId="0" hidden="1">{"pl_t&amp;d",#N/A,FALSE,"p&amp;l_t&amp;D_01_02 (2)"}</definedName>
    <definedName name="yyyyyyy" hidden="1">{"pl_t&amp;d",#N/A,FALSE,"p&amp;l_t&amp;D_01_02 (2)"}</definedName>
    <definedName name="ZZZZ" localSheetId="0" hidden="1">{"pl_t&amp;d",#N/A,FALSE,"p&amp;l_t&amp;D_01_02 (2)"}</definedName>
    <definedName name="ZZZZ" hidden="1">{"pl_t&amp;d",#N/A,FALSE,"p&amp;l_t&amp;D_01_02 (2)"}</definedName>
  </definedNames>
  <calcPr calcId="162913"/>
</workbook>
</file>

<file path=xl/calcChain.xml><?xml version="1.0" encoding="utf-8"?>
<calcChain xmlns="http://schemas.openxmlformats.org/spreadsheetml/2006/main">
  <c r="U18" i="3" l="1"/>
  <c r="U17" i="3"/>
  <c r="U7" i="3"/>
  <c r="U6" i="3"/>
  <c r="U20" i="3" s="1"/>
  <c r="V8" i="3" l="1"/>
  <c r="V6" i="3"/>
  <c r="V18" i="3"/>
  <c r="V17" i="3"/>
  <c r="T11" i="3" l="1"/>
  <c r="T19" i="3" l="1"/>
  <c r="T18" i="3"/>
  <c r="T17" i="3"/>
  <c r="T16" i="3"/>
  <c r="T15" i="3"/>
  <c r="T14" i="3"/>
  <c r="T13" i="3"/>
  <c r="T12" i="3"/>
  <c r="T10" i="3"/>
  <c r="T9" i="3"/>
  <c r="T8" i="3"/>
  <c r="T7" i="3"/>
  <c r="T6" i="3"/>
  <c r="AA20" i="3"/>
  <c r="Y20" i="3"/>
  <c r="X20" i="3"/>
  <c r="R15" i="3"/>
  <c r="Z20" i="3"/>
  <c r="R9" i="3"/>
  <c r="V20" i="3"/>
  <c r="T20" i="3" l="1"/>
</calcChain>
</file>

<file path=xl/sharedStrings.xml><?xml version="1.0" encoding="utf-8"?>
<sst xmlns="http://schemas.openxmlformats.org/spreadsheetml/2006/main" count="257" uniqueCount="174">
  <si>
    <t>TRANSMISSION CORPORATION OF TELANGANA LIMITED</t>
  </si>
  <si>
    <t>Project Title(SAP Project Title)</t>
  </si>
  <si>
    <t>Project Purpose(SI/SE/SR/GE)</t>
  </si>
  <si>
    <t>Administrative Approval T.O.O Ref</t>
  </si>
  <si>
    <t>SRPC Approval (if any)</t>
  </si>
  <si>
    <t>Total TGERC Approved Cost</t>
  </si>
  <si>
    <t>Source of Funds</t>
  </si>
  <si>
    <t>Sl.No.</t>
  </si>
  <si>
    <t>Scope of the Work (names of all the substations and Lines included in the scheme given)</t>
  </si>
  <si>
    <t>TGTransco Funds</t>
  </si>
  <si>
    <t>Loan Source</t>
  </si>
  <si>
    <t>Loan Amount</t>
  </si>
  <si>
    <t>Grants if any</t>
  </si>
  <si>
    <t>D-15-03
L-15-02
L-15-03
L-15-04
L-16-02
L-16-03
L-16-05</t>
  </si>
  <si>
    <t>Extension of power supply to Lift Irrigation project taken up by Govt. of TS</t>
  </si>
  <si>
    <t>T.O.O.(CE-LIS) Ms.No.848, dt:18.09.2020 (BL Works)  
T.O.O.(CE-LIS) Ms.No.849, dt: 18.09.2020 (DC Works)</t>
  </si>
  <si>
    <t>Govt. of TS Grants I&amp;CAD</t>
  </si>
  <si>
    <t>L-14-02</t>
  </si>
  <si>
    <t>1.220/11kV  Sarangapur SS  and   220 kV DC Line from 400/220 kV Ditchpally SS to proposed 220/11 kV Sarangapur SS-65.88 CKM
2. 220/11kV Manchippa SS  and 220kV DC line  from 400/220 kV Dichpally  SS  to 220/11 kV Manchippa SS  -48.352 CKM
3.220/11kV Yacharam Thanda SS  and 220 KV TMDC line  400/220kV Dichpally SS  - 220/11 kV  Yacharam Thanda SS -53.804 CKM</t>
  </si>
  <si>
    <t>Mar'25</t>
  </si>
  <si>
    <t>L-19-01</t>
  </si>
  <si>
    <t>1. 220/33KV New Manchippa   and 33kV DC line from  New Manchippa   Substation to proposed 33/11kV Ghadkol Substation- 8 CKM
2. 220/11 kV Mentrajpally  SS  and   220 KV LILO Line to proposed Mentrajpally from one of the circuit  of under construction 220 KV DC Line from 400/220 kV SS Dichpally to 220/11 KV Manchippa SS in Nizamabad Dist.-7.517 CKM</t>
  </si>
  <si>
    <t>L-18-01</t>
  </si>
  <si>
    <t>220/11 kV Devannapeta SS  and    220kV Twin Moose DC line from 400/220kV Jangaon Sub-Station to 220/11kV Devannapet Sub-Station -108.519 CKM</t>
  </si>
  <si>
    <t>T.O.O.(ED-LIS) Ms.No.765,dt:22.05.2020 (BL Works)
T.O.O.(ED-LIS) Ms.No.766,dt:22.05.2020 (DC Works)</t>
  </si>
  <si>
    <t>L-13-02</t>
  </si>
  <si>
    <t>132/11 kV Kannepalli SS  and    132 kV DC/SC line from Kataram to Kanepalli and 1 No. 132 kV Bay Extension at Kataram SS-18.007CKM</t>
  </si>
  <si>
    <t>T.O.O. (CE -LIS) Ms.No.884,dt:19.11.2020 (BL Works)
T.O.O. (CE -LIS) Ms.No.885,dt:19.11.2020 (DC Works)</t>
  </si>
  <si>
    <t>L-15-01</t>
  </si>
  <si>
    <t>AMRP LLC Lift Irrigation Project at Puliathanda(*)</t>
  </si>
  <si>
    <t>1. 2nd Circuit stringing on  220KV Chalakurthy-Puttamgandi line(18.63 KM) and  DC line from location no.9 of Chalakurthy-Puttamgandi 220KV line to the proposed 220KV SS at Puliathanda (2 KM)
2. 220kV DC/SC line from  220KV Chalakurthy-Puttamgandi line (18.63 KM)</t>
  </si>
  <si>
    <t>L-17-04</t>
  </si>
  <si>
    <t>L-18-03</t>
  </si>
  <si>
    <t>132/11 kV Thumilla SS  ,132  kV LILO line to proposed Tummilla 132/11 kV SS  to  be  tapped  from IEEJA to Alampur 132 kV DC line at  the  point  of  15 KM from IEEJA 132/33kV  SS-17.384 CKM
2)Stringing of Second circuit  132/33KV SS to Alampur 132/33kV SS under 1st circuit -41.849 CKM</t>
  </si>
  <si>
    <t>Jun'18</t>
  </si>
  <si>
    <t>L-05-02</t>
  </si>
  <si>
    <t>Godavari LIS       (*)                                  (a) (132/11kV Gandiramaram, 132/11kV Bommakuru, 132/11kV Rangaraopalli)</t>
  </si>
  <si>
    <t>1. 132/11 kV Gandiramaram SS  and   132kV DC/SC line from existing 132/33kV Raghunathpalli SS to the proposed 132/11kV SS at Gandiramaram -16.6 CKM
2. 132/11 kV Bommakur SS  and   132KV  second circuit stringing from Janagoan to Narmetta- 16.6 CKM and LILO to 132/11 KV Bommakur-6 CKM
3. 132/11 kV Rangaraopally SS  and   132kV LILO to the proposed 132/11kV SS Rangaraopally tapping from the existing 132kV Mulugu  - chelpur line -0.754CKM</t>
  </si>
  <si>
    <t>T.O.O. (CE-Projects-I) Ms. No.19,dt:23-05-2016(BL Works)
T.O.O. (CE-Projects-I) Ms. No.20,dt:23-05-2016(DC Works)</t>
  </si>
  <si>
    <t>L-17-03</t>
  </si>
  <si>
    <t>1. 220/11 kV Rampur SS,   220 KV Line from Ramadugu to Rampur -70 CKM .
2 No's Bays at Rampur  and   LILO of 220KV RSS - Bheemgal Feeder to 220/11 KV  Rampur SS Under FFC -0.92 CKM
2. 220/11 kV Rajeshwarrao Peta SS  and   220kV DC line (36KM) from proposed 220kV Rampur Substation to proposed 220/11kV Rajeshwar Rao Peta Substation-72 CKM
3. 220/11 kV Mupkal SS  and    220kV LILO line from 220kV Nirmal – Renjal line to proposed 220/11kV Mupkal Substation-0.676 CKM</t>
  </si>
  <si>
    <t>T.O.O.(ED-LIS ) Ms.No.749,dt:15.04.2020(BL Works)
T.O.O.(ED-LIS ) Ms.No.750,dt:15.04.2020 (DC Works)</t>
  </si>
  <si>
    <t>L-17-01</t>
  </si>
  <si>
    <t>132/11 kV Hathigat SS  , 132kV DC line from existing132/33kVSS at  Adilabad to the proposed 132/11kVSS at  Hathigat SS in Adilabad District  -30 CKM  and 132kV LILO Line  to 220/132/33kV SS, Nirmal from 132kV Pochamapad – Adilabad feeder -6.172 CkM</t>
  </si>
  <si>
    <t>T.O.O. (CE -LIS) Ms.No.925, dt:15.12.2020 (BL Works)
T.O.O. (CE -LIS) Ms.No.926, dt:15.12.2020 (DC Works)</t>
  </si>
  <si>
    <t>D-11-05
L-11-01</t>
  </si>
  <si>
    <t>Thotapally Reservoir to Gouravelly Reservoir LIS (220/132kV Huzurabad SS and CL)(*)</t>
  </si>
  <si>
    <t>T.O.O.(CE-LI) Ms.No.384,dt:19.01.2012
T.O.O.(CE-LI) Ms.No.149, dt:11.07.2011</t>
  </si>
  <si>
    <t>Sub-Total(I)</t>
  </si>
  <si>
    <t>Sub-Total(III)</t>
  </si>
  <si>
    <t>Sub-Total(II)</t>
  </si>
  <si>
    <t>Extension of 132 kV Supply to Dubbathanda BRLIS</t>
  </si>
  <si>
    <t>132 KV SUBSTATION  AT DUBBATHANDA</t>
  </si>
  <si>
    <t>L-19-02</t>
  </si>
  <si>
    <t>Phase – III Godavari Lift Irrigation Sch</t>
  </si>
  <si>
    <t>Suply Erect 132/33-11 kV RS Ghanpur SS and  132kV LILOLine - RS Ghnpr tap Drsgr-Rgnty</t>
  </si>
  <si>
    <t>T.O.O.(ED-LIS ) Ms.No.749,dt:15.04.2020(BL Works) ,T.O.O.(ED-LIS ) Ms.No.750,dt:15.04.2020 (DC Works)</t>
  </si>
  <si>
    <t>NIL</t>
  </si>
  <si>
    <t>Part Capitalisation</t>
  </si>
  <si>
    <t>Voltage Level</t>
  </si>
  <si>
    <t>Start Date</t>
  </si>
  <si>
    <t>Scheduled Date</t>
  </si>
  <si>
    <t>Actual</t>
  </si>
  <si>
    <t>Completion Date(Charging Date)</t>
  </si>
  <si>
    <t>TGERC Investment Approval Ref. with Date</t>
  </si>
  <si>
    <t>Date of Capitalisation</t>
  </si>
  <si>
    <t>Capitalisation upto previous year as per Audited Financial Statements</t>
  </si>
  <si>
    <t>Addition to Transmission Network</t>
  </si>
  <si>
    <t>Whether Part Capitalisation (or) Full Capitalisation</t>
  </si>
  <si>
    <t>Physical Completion Certificate</t>
  </si>
  <si>
    <t>Financial Completion Certificate</t>
  </si>
  <si>
    <t>Lines
(CKT KM)</t>
  </si>
  <si>
    <t>Capacity
 (MVA)</t>
  </si>
  <si>
    <t>Bays 
(Nos.)</t>
  </si>
  <si>
    <t>Substations</t>
  </si>
  <si>
    <t>Reason for Time/Cost  Overrun</t>
  </si>
  <si>
    <t>400 kV ,220 kV &amp; 132 kV</t>
  </si>
  <si>
    <t>220 kV</t>
  </si>
  <si>
    <t>220kV</t>
  </si>
  <si>
    <t>132 kV</t>
  </si>
  <si>
    <t>220kV  &amp; 132 kV</t>
  </si>
  <si>
    <t xml:space="preserve">132 kV </t>
  </si>
  <si>
    <t>Sep'16</t>
  </si>
  <si>
    <t>Jul'19</t>
  </si>
  <si>
    <t>Jan'20</t>
  </si>
  <si>
    <t>Jun'20</t>
  </si>
  <si>
    <t>Apr'19</t>
  </si>
  <si>
    <t>May'22</t>
  </si>
  <si>
    <t>Mar'20</t>
  </si>
  <si>
    <t>Feb'21</t>
  </si>
  <si>
    <t>Mar'22</t>
  </si>
  <si>
    <t>Sep'20</t>
  </si>
  <si>
    <t>Sep'21</t>
  </si>
  <si>
    <t>Jan'18</t>
  </si>
  <si>
    <t>Jan'16</t>
  </si>
  <si>
    <t>Apr'16</t>
  </si>
  <si>
    <t>Aug'18</t>
  </si>
  <si>
    <t>May'19</t>
  </si>
  <si>
    <t>Apr'20</t>
  </si>
  <si>
    <t>Jul'18</t>
  </si>
  <si>
    <t>Dec'18</t>
  </si>
  <si>
    <t>Nov'18</t>
  </si>
  <si>
    <t>Aug'19</t>
  </si>
  <si>
    <t>Apr'17</t>
  </si>
  <si>
    <t>Jul'21</t>
  </si>
  <si>
    <t>Oct'19</t>
  </si>
  <si>
    <t>Feb'18</t>
  </si>
  <si>
    <t>Mar'17</t>
  </si>
  <si>
    <t>Nov'14</t>
  </si>
  <si>
    <t>Dec'16</t>
  </si>
  <si>
    <t>July'16</t>
  </si>
  <si>
    <t>Oct'16</t>
  </si>
  <si>
    <t>Jun'23</t>
  </si>
  <si>
    <t>Apr'23</t>
  </si>
  <si>
    <t>Project Code/Scheme ID (SAP code)</t>
  </si>
  <si>
    <t>CHIEF ENGINEER</t>
  </si>
  <si>
    <t>LIFT IRRIGATION SCHEMES</t>
  </si>
  <si>
    <t>Capital Expenditure during the current year(2024-25)</t>
  </si>
  <si>
    <t>Capitalisation claimed for the Current Year(FY 2024-2025)
(Rs. Crores)</t>
  </si>
  <si>
    <t xml:space="preserve">Kaleshwaram Lift Irrigation Project (*)                      i)400KV SUPPLY TO MYADARAM/RAMADUGU/TIPPA                                             ii) 400KV SUPPLY TO TIPPAPUR                                    iii) 400KV SUPPLY TO  MYADARAM iv) 400KV SUPPLY TO RAMADUGU MANDAL v)ERECTION OF CHANDULAPUR LISS (KLIS) vi)ERECTION OF TUKKAPUR LISS (KLIS) </t>
  </si>
  <si>
    <t>Kaleshwaram PKGS-20,21&amp;22(*)                  220/11kV Sarangapur, 220/11kV Manichippa, 220/11kV Yacharamthanda</t>
  </si>
  <si>
    <t>T.O.O. (CE-LI) Ms.No.02, dt:22-01-2014(BL Works)
T.O.O. (CE-LI) Ms.No. 03, dt:22-01-2014(DC Works)               T.O.O.(ED-LIS) Ms.No.787,dt:23.06.2020(BL Works)
T.O.O.(ED-LIS) Ms.No.788,dt:23.06.2020 (DC Works)</t>
  </si>
  <si>
    <t>T.O.O.(CE-LIS) Ms.No.415,dt:24.07.2019 (BL Works)  T.O.O.(CE-LIS) Ms.No.416,dt:24.07.2019(DC Works)</t>
  </si>
  <si>
    <t>JCR Phase-III 220/11kV Devvanapeta SS(**)    220/11kV Devvanapeta SS</t>
  </si>
  <si>
    <t>Kaleshwaram Lift Irrigation Scheme OLD(*)        132/11kV Beersagar(Kannepalli) LIS</t>
  </si>
  <si>
    <t>Kaleshwaram Lift Irrigation Scheme- Package -14(*) (Akkaram &amp; Markook)</t>
  </si>
  <si>
    <t>1. 220kV TMDC line from 400/220/132 KV Gajwel SS to 220/11kV Akkaram SS                                                                                                                                 2. 220kV DC line from 220/11kV Akkaram  SS to 220/11kV Markook SS</t>
  </si>
  <si>
    <t>T.O.O. (CE-LIS)  Ms.No. 369,dt.28-05-2019 (BL Works)   T.O.O. (CE-LIS) Ms.No.370,dt.28-05-2019 (DC Works)</t>
  </si>
  <si>
    <t>Thumilla Lift Irrigation (RDS) (*)  132/11kVThumilla</t>
  </si>
  <si>
    <t>T.O.O. (CE -LIS) Ms.No.985,dt:26.02.2021(BL Works)            T.O.O. (CE -LIS) Ms.No.986,dt:26.02.2021(DC Works)</t>
  </si>
  <si>
    <t>Lift Irrigation Scheme along Flood Flow Cancal(*)  220/11 kV Rampur SS, 220/11kV Rajeswerraopeta SS, 220/11kV Mupkal SS</t>
  </si>
  <si>
    <t xml:space="preserve"> Chanaka Korata LIS(*)  132/11kV Hatighat</t>
  </si>
  <si>
    <t>1. 132/11 kV Regonda SS  and    132kV DC line from 220/132kV Huzurabad Sub-Station to proposed    132/11kV Sub-Station at Regonda (Gouravelly) -63 CKM
2. 220/132 kV Huzurabad SS  and   220kV LILO line to Huzurabad from 220 kV Durshed - Oglapur line-20.54 CKM</t>
  </si>
  <si>
    <t>II.New Schemes taken up during 2024-25</t>
  </si>
  <si>
    <t>III. Non-Plan Schemes taken up during 2024-25</t>
  </si>
  <si>
    <t xml:space="preserve"> i)400/11 KV Medaram GIS  and  400KV QMDC Line from  400KV RAMADUGU SS to the proposed 400KV MEDARAM SS-42 CKM   ii)400/13.8/11 kV Ramadugu SS  and   400kV QMDC Line for making LILO of both the circuits of 400kV SCCL-Gajwel QMDC line to Ramadugu SS in Karimnagar District (2x18KM)-72 CKM    
 iii)400/220/11 kV Sundilla SS  and    400kV QMDC Line for making LILO of both the circuits of 400kV SCCL – Nirmal QMDC line to proposed Sundilla SS (2x3 KM)-12CKM  iv) 400/11 KV Medaram GIS   and    400KV QMDC Line from  400KV RAMADUGU SS to the proposed 400KV MEDARAM SS- 21 KM-42CKM 
v) 400/11 kV Tippapur SS  and   400kV QMDC Line from Ramadugu SS  to Tippapur 46 KM-92CKM                                        
vi)400/11 kV Chandulapur SS , 400kV LILO of both the circuits of 400 KV TMDC Gajwel- Bhoopalapally Line-108.36 CKM and 400 KV QMDC Line from Tippapur 400/11 KV SS to proposed Chandulapur 400/13.8/11 KV SS -38.226 CKM    vii)220/11 kV Medigadda SS   and   220kV TMDC Line from Sundilla 400/220/11 KV to Medigadda KV SS -  148.76 CKM  viii)220/11 kV Annaram SS  and    220kV TMDC Line from 400/220/11kV Sundilla Pump House SS (Yellampally SS) to proposed 220/11kV SS at Annaram Pump House -58 CKM  viii)132/11  kV Malakpet SS  and   132KV DC Line from 220/33 KV Sircilla Substation (Sripada Yellampally SS) to proposed 132/11kV SS at Malakpet  -22.7CKM</t>
  </si>
  <si>
    <t>Kaleshwaram Lift Irrigation Schemes(*)                              220/11 kV New Manchippa SS and 220/11 kV New Mentrajpally SS</t>
  </si>
  <si>
    <t>D-16-03     L-16-01</t>
  </si>
  <si>
    <t>,</t>
  </si>
  <si>
    <t>2021000361            2021000362         2021000301          2021000360       2021000299         2021000362</t>
  </si>
  <si>
    <t>202100371 202100331 202100368 202100332  202100367   202100371</t>
  </si>
  <si>
    <t>2023000597 202001146</t>
  </si>
  <si>
    <t>2023000833           2023000720</t>
  </si>
  <si>
    <t>2020000425       2021000363              2019000619      2019000482      2020000450           2019000444           2019000469           2019000472</t>
  </si>
  <si>
    <t>202100370   202001108      202000738      202000755        202000787  202100068    202000766      202000761   202000758</t>
  </si>
  <si>
    <t>2022000390     2022000323     2022000394</t>
  </si>
  <si>
    <t>202200362            202200365   202200363</t>
  </si>
  <si>
    <t>2019000662    2019000660    2020000375    2019000661</t>
  </si>
  <si>
    <t>202000727   202000722 202000716  202000705</t>
  </si>
  <si>
    <t>2020000631    2021000044    2020000632    2020000633    2021000073</t>
  </si>
  <si>
    <t>202000695  202100072  202000690  202000688         202100075</t>
  </si>
  <si>
    <t>2023001011      2023001024</t>
  </si>
  <si>
    <t>2023001156             2023001157</t>
  </si>
  <si>
    <t>2019000438            2019000440       2020000528</t>
  </si>
  <si>
    <t xml:space="preserve">202001461   202000064  202000083 </t>
  </si>
  <si>
    <t xml:space="preserve">2024000080       2024000078          2024000101 </t>
  </si>
  <si>
    <t>2024000101 2024000102 2024000103</t>
  </si>
  <si>
    <t>2022000422         2022000421          2022000423       2022000418</t>
  </si>
  <si>
    <t>2023000316  202200367  202200383  202200382</t>
  </si>
  <si>
    <t>3.Scheme-wise details of  Actual Capitalisation for FY 2024-25</t>
  </si>
  <si>
    <t>Annual Petition for 2025-26 for Transmssion Buisiness filed with TGERC</t>
  </si>
  <si>
    <t>31.03.2019 31.03.2020 31.03.2025</t>
  </si>
  <si>
    <t>31.03.2022</t>
  </si>
  <si>
    <t>31.03.2021</t>
  </si>
  <si>
    <t>31.03.2021 31.03.2023</t>
  </si>
  <si>
    <t>19.06.2023 09.11.2022 12.04.2023</t>
  </si>
  <si>
    <t>31.03.2025</t>
  </si>
  <si>
    <t>10.01.2018 25.10.2019</t>
  </si>
  <si>
    <t>31.03.2020 31.03.2021</t>
  </si>
  <si>
    <t>31.03.2019</t>
  </si>
  <si>
    <t>31.03.2017 31.03.2020 31.03.2023</t>
  </si>
  <si>
    <t>25.05.2022  30.03.2022 07.02.2022</t>
  </si>
  <si>
    <t>Full Capitalisation</t>
  </si>
  <si>
    <t>Full  Capitalisation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</si>
</sst>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_(* #,##0.00_);_(* \(#,##0.00\);_(* &quot;-&quot;??_);_(@_)"/>
    <numFmt numFmtId="165" formatCode="0.0"/>
    <numFmt numFmtId="166" formatCode="_ * #,##0.0000_ ;_ * \-#,##0.0000_ ;_ * &quot;-&quot;??_ ;_ @_ "/>
    <numFmt numFmtId="167" formatCode="_ * #,##0.000_ ;_ * \-#,##0.000_ ;_ * &quot;-&quot;??_ ;_ @_ "/>
    <numFmt numFmtId="168" formatCode="0.000"/>
    <numFmt numFmtId="169" formatCode="dd/mm/yyyy;@"/>
    <numFmt numFmtId="170" formatCode="0.00_)"/>
    <numFmt numFmtId="171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name val="Times New Roman"/>
      <family val="1"/>
    </font>
    <font>
      <b/>
      <sz val="20"/>
      <color rgb="FFFF0000"/>
      <name val="Times New Roman"/>
      <family val="1"/>
    </font>
    <font>
      <b/>
      <sz val="20"/>
      <name val="Times New Roman"/>
      <family val="1"/>
    </font>
    <font>
      <sz val="20"/>
      <color rgb="FFFF0000"/>
      <name val="Times New Roman"/>
      <family val="1"/>
    </font>
    <font>
      <sz val="20"/>
      <name val="Arial"/>
      <family val="2"/>
    </font>
    <font>
      <sz val="20"/>
      <color theme="1"/>
      <name val="Times New Roman"/>
      <family val="1"/>
    </font>
    <font>
      <sz val="8"/>
      <name val="Arial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name val="Calibri"/>
      <family val="2"/>
    </font>
    <font>
      <sz val="16"/>
      <name val="Times New Roman"/>
      <family val="1"/>
    </font>
    <font>
      <b/>
      <sz val="16"/>
      <name val="Times New Roman"/>
      <family val="1"/>
    </font>
    <font>
      <b/>
      <sz val="20"/>
      <color theme="1"/>
      <name val="Times New Roman"/>
      <family val="1"/>
    </font>
    <font>
      <b/>
      <sz val="22"/>
      <name val="Times New Roman"/>
      <family val="1"/>
    </font>
    <font>
      <sz val="2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9" fillId="5" borderId="0" applyNumberFormat="0" applyBorder="0" applyAlignment="0" applyProtection="0"/>
    <xf numFmtId="10" fontId="9" fillId="6" borderId="3" applyNumberFormat="0" applyBorder="0" applyAlignment="0" applyProtection="0"/>
    <xf numFmtId="170" fontId="10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14">
    <xf numFmtId="0" fontId="0" fillId="0" borderId="0" xfId="0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/>
    <xf numFmtId="0" fontId="3" fillId="2" borderId="3" xfId="2" applyFont="1" applyFill="1" applyBorder="1" applyAlignment="1">
      <alignment horizontal="center" vertical="center"/>
    </xf>
    <xf numFmtId="0" fontId="3" fillId="2" borderId="0" xfId="2" applyFont="1" applyFill="1"/>
    <xf numFmtId="0" fontId="3" fillId="2" borderId="0" xfId="2" applyFont="1" applyFill="1" applyBorder="1" applyAlignment="1">
      <alignment vertical="center" wrapText="1"/>
    </xf>
    <xf numFmtId="0" fontId="3" fillId="3" borderId="0" xfId="2" applyFont="1" applyFill="1" applyBorder="1"/>
    <xf numFmtId="0" fontId="7" fillId="4" borderId="0" xfId="2" applyFont="1" applyFill="1"/>
    <xf numFmtId="0" fontId="3" fillId="2" borderId="3" xfId="2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right" vertical="center"/>
    </xf>
    <xf numFmtId="43" fontId="3" fillId="2" borderId="3" xfId="1" applyFont="1" applyFill="1" applyBorder="1" applyAlignment="1">
      <alignment vertical="center" wrapText="1"/>
    </xf>
    <xf numFmtId="43" fontId="3" fillId="2" borderId="3" xfId="1" applyFont="1" applyFill="1" applyBorder="1" applyAlignment="1">
      <alignment horizontal="right" vertical="center"/>
    </xf>
    <xf numFmtId="0" fontId="3" fillId="2" borderId="3" xfId="2" applyFont="1" applyFill="1" applyBorder="1" applyAlignment="1">
      <alignment horizontal="left" wrapText="1"/>
    </xf>
    <xf numFmtId="0" fontId="3" fillId="2" borderId="3" xfId="2" applyFont="1" applyFill="1" applyBorder="1"/>
    <xf numFmtId="0" fontId="6" fillId="2" borderId="3" xfId="2" applyFont="1" applyFill="1" applyBorder="1"/>
    <xf numFmtId="0" fontId="3" fillId="2" borderId="0" xfId="2" applyFont="1" applyFill="1" applyBorder="1" applyAlignment="1">
      <alignment horizontal="left" wrapText="1"/>
    </xf>
    <xf numFmtId="0" fontId="3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/>
    <xf numFmtId="0" fontId="13" fillId="2" borderId="0" xfId="0" applyFont="1" applyFill="1"/>
    <xf numFmtId="0" fontId="14" fillId="2" borderId="3" xfId="0" applyFont="1" applyFill="1" applyBorder="1" applyAlignment="1">
      <alignment horizontal="center" vertical="center"/>
    </xf>
    <xf numFmtId="17" fontId="14" fillId="2" borderId="10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17" fontId="14" fillId="2" borderId="3" xfId="0" applyNumberFormat="1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3" xfId="2" applyFont="1" applyFill="1" applyBorder="1" applyAlignment="1">
      <alignment vertical="center" wrapText="1"/>
    </xf>
    <xf numFmtId="0" fontId="3" fillId="2" borderId="3" xfId="2" applyFont="1" applyFill="1" applyBorder="1" applyAlignment="1">
      <alignment horizontal="left"/>
    </xf>
    <xf numFmtId="0" fontId="3" fillId="2" borderId="0" xfId="2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6" fillId="2" borderId="3" xfId="2" applyFont="1" applyFill="1" applyBorder="1" applyAlignment="1">
      <alignment vertical="top"/>
    </xf>
    <xf numFmtId="0" fontId="6" fillId="2" borderId="0" xfId="2" applyFont="1" applyFill="1" applyBorder="1" applyAlignment="1">
      <alignment vertical="top"/>
    </xf>
    <xf numFmtId="0" fontId="3" fillId="2" borderId="3" xfId="2" applyNumberFormat="1" applyFont="1" applyFill="1" applyBorder="1" applyAlignment="1">
      <alignment horizontal="center" vertical="center"/>
    </xf>
    <xf numFmtId="0" fontId="6" fillId="2" borderId="3" xfId="2" applyNumberFormat="1" applyFont="1" applyFill="1" applyBorder="1"/>
    <xf numFmtId="0" fontId="6" fillId="2" borderId="0" xfId="2" applyNumberFormat="1" applyFont="1" applyFill="1" applyBorder="1"/>
    <xf numFmtId="0" fontId="6" fillId="3" borderId="0" xfId="2" applyNumberFormat="1" applyFont="1" applyFill="1" applyBorder="1"/>
    <xf numFmtId="0" fontId="3" fillId="2" borderId="0" xfId="2" applyFont="1" applyFill="1" applyBorder="1" applyAlignment="1"/>
    <xf numFmtId="171" fontId="3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171" fontId="3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top" wrapText="1"/>
    </xf>
    <xf numFmtId="17" fontId="16" fillId="2" borderId="8" xfId="0" applyNumberFormat="1" applyFont="1" applyFill="1" applyBorder="1" applyAlignment="1">
      <alignment horizontal="center" vertical="center" wrapText="1"/>
    </xf>
    <xf numFmtId="17" fontId="16" fillId="2" borderId="10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43" fontId="17" fillId="2" borderId="10" xfId="1" applyFont="1" applyFill="1" applyBorder="1" applyAlignment="1">
      <alignment vertical="center" wrapText="1"/>
    </xf>
    <xf numFmtId="0" fontId="16" fillId="2" borderId="10" xfId="0" applyNumberFormat="1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right" vertical="top"/>
    </xf>
    <xf numFmtId="0" fontId="16" fillId="2" borderId="10" xfId="0" applyFont="1" applyFill="1" applyBorder="1" applyAlignment="1">
      <alignment horizontal="left" vertical="center" wrapText="1"/>
    </xf>
    <xf numFmtId="0" fontId="17" fillId="2" borderId="0" xfId="0" applyFont="1" applyFill="1"/>
    <xf numFmtId="17" fontId="3" fillId="2" borderId="3" xfId="2" applyNumberFormat="1" applyFont="1" applyFill="1" applyBorder="1" applyAlignment="1">
      <alignment vertical="center" wrapText="1"/>
    </xf>
    <xf numFmtId="0" fontId="3" fillId="2" borderId="4" xfId="2" applyFont="1" applyFill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17" fontId="3" fillId="2" borderId="3" xfId="0" applyNumberFormat="1" applyFont="1" applyFill="1" applyBorder="1" applyAlignment="1">
      <alignment horizontal="left" vertical="center" wrapText="1"/>
    </xf>
    <xf numFmtId="17" fontId="3" fillId="2" borderId="4" xfId="2" quotePrefix="1" applyNumberFormat="1" applyFont="1" applyFill="1" applyBorder="1" applyAlignment="1">
      <alignment vertical="center" wrapText="1"/>
    </xf>
    <xf numFmtId="17" fontId="3" fillId="2" borderId="10" xfId="2" quotePrefix="1" applyNumberFormat="1" applyFont="1" applyFill="1" applyBorder="1" applyAlignment="1">
      <alignment vertical="center" wrapText="1"/>
    </xf>
    <xf numFmtId="0" fontId="3" fillId="2" borderId="4" xfId="2" applyFont="1" applyFill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center" wrapText="1"/>
    </xf>
    <xf numFmtId="0" fontId="3" fillId="2" borderId="4" xfId="2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5" fillId="2" borderId="4" xfId="2" applyNumberFormat="1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vertical="center"/>
    </xf>
    <xf numFmtId="0" fontId="3" fillId="2" borderId="4" xfId="2" applyFont="1" applyFill="1" applyBorder="1" applyAlignment="1">
      <alignment vertical="center" wrapText="1"/>
    </xf>
    <xf numFmtId="0" fontId="3" fillId="2" borderId="4" xfId="2" applyFont="1" applyFill="1" applyBorder="1" applyAlignment="1">
      <alignment vertical="top" wrapText="1"/>
    </xf>
    <xf numFmtId="43" fontId="3" fillId="2" borderId="4" xfId="1" applyFont="1" applyFill="1" applyBorder="1" applyAlignment="1">
      <alignment vertical="center" wrapText="1"/>
    </xf>
    <xf numFmtId="43" fontId="3" fillId="2" borderId="4" xfId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vertical="center"/>
    </xf>
    <xf numFmtId="17" fontId="3" fillId="2" borderId="4" xfId="2" applyNumberFormat="1" applyFont="1" applyFill="1" applyBorder="1" applyAlignment="1">
      <alignment vertical="center" wrapText="1"/>
    </xf>
    <xf numFmtId="17" fontId="3" fillId="2" borderId="8" xfId="2" applyNumberFormat="1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3" fillId="2" borderId="4" xfId="2" quotePrefix="1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17" fontId="8" fillId="2" borderId="5" xfId="0" applyNumberFormat="1" applyFont="1" applyFill="1" applyBorder="1" applyAlignment="1">
      <alignment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left" vertical="center" wrapText="1"/>
    </xf>
    <xf numFmtId="17" fontId="3" fillId="2" borderId="3" xfId="2" quotePrefix="1" applyNumberFormat="1" applyFont="1" applyFill="1" applyBorder="1" applyAlignment="1">
      <alignment vertical="center" wrapText="1"/>
    </xf>
    <xf numFmtId="168" fontId="16" fillId="2" borderId="10" xfId="0" applyNumberFormat="1" applyFont="1" applyFill="1" applyBorder="1" applyAlignment="1">
      <alignment horizontal="center" vertical="center"/>
    </xf>
    <xf numFmtId="0" fontId="3" fillId="2" borderId="0" xfId="2" applyNumberFormat="1" applyFont="1" applyFill="1" applyBorder="1" applyAlignment="1">
      <alignment horizontal="center" vertical="center"/>
    </xf>
    <xf numFmtId="168" fontId="3" fillId="2" borderId="4" xfId="1" quotePrefix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8" fontId="3" fillId="2" borderId="4" xfId="1" applyNumberFormat="1" applyFont="1" applyFill="1" applyBorder="1" applyAlignment="1">
      <alignment horizontal="center" vertical="center"/>
    </xf>
    <xf numFmtId="168" fontId="3" fillId="2" borderId="10" xfId="0" applyNumberFormat="1" applyFont="1" applyFill="1" applyBorder="1" applyAlignment="1">
      <alignment horizontal="center" vertical="center"/>
    </xf>
    <xf numFmtId="0" fontId="3" fillId="2" borderId="4" xfId="2" applyNumberFormat="1" applyFont="1" applyFill="1" applyBorder="1" applyAlignment="1">
      <alignment horizontal="center" vertical="center"/>
    </xf>
    <xf numFmtId="43" fontId="3" fillId="2" borderId="4" xfId="1" applyFont="1" applyFill="1" applyBorder="1" applyAlignment="1">
      <alignment horizontal="center" vertical="center"/>
    </xf>
    <xf numFmtId="43" fontId="3" fillId="2" borderId="4" xfId="1" quotePrefix="1" applyFont="1" applyFill="1" applyBorder="1" applyAlignment="1">
      <alignment horizontal="center" vertical="center"/>
    </xf>
    <xf numFmtId="43" fontId="3" fillId="2" borderId="4" xfId="1" applyNumberFormat="1" applyFont="1" applyFill="1" applyBorder="1" applyAlignment="1">
      <alignment horizontal="center" vertical="center"/>
    </xf>
    <xf numFmtId="167" fontId="3" fillId="2" borderId="4" xfId="1" applyNumberFormat="1" applyFont="1" applyFill="1" applyBorder="1" applyAlignment="1">
      <alignment horizontal="center" vertical="center"/>
    </xf>
    <xf numFmtId="166" fontId="3" fillId="2" borderId="4" xfId="1" quotePrefix="1" applyNumberFormat="1" applyFont="1" applyFill="1" applyBorder="1" applyAlignment="1">
      <alignment horizontal="center" vertical="center"/>
    </xf>
    <xf numFmtId="167" fontId="3" fillId="2" borderId="4" xfId="1" quotePrefix="1" applyNumberFormat="1" applyFont="1" applyFill="1" applyBorder="1" applyAlignment="1">
      <alignment horizontal="center" vertical="center"/>
    </xf>
    <xf numFmtId="0" fontId="3" fillId="2" borderId="4" xfId="2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0" fontId="8" fillId="2" borderId="4" xfId="1" quotePrefix="1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168" fontId="3" fillId="2" borderId="4" xfId="2" applyNumberFormat="1" applyFont="1" applyFill="1" applyBorder="1" applyAlignment="1">
      <alignment horizontal="center" vertical="center"/>
    </xf>
    <xf numFmtId="168" fontId="3" fillId="2" borderId="4" xfId="2" quotePrefix="1" applyNumberFormat="1" applyFont="1" applyFill="1" applyBorder="1" applyAlignment="1">
      <alignment horizontal="center" vertical="center"/>
    </xf>
    <xf numFmtId="43" fontId="16" fillId="2" borderId="10" xfId="0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168" fontId="16" fillId="2" borderId="3" xfId="0" applyNumberFormat="1" applyFont="1" applyFill="1" applyBorder="1" applyAlignment="1">
      <alignment horizontal="right" vertical="center"/>
    </xf>
    <xf numFmtId="0" fontId="3" fillId="2" borderId="4" xfId="1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/>
    </xf>
    <xf numFmtId="0" fontId="5" fillId="2" borderId="7" xfId="2" applyFont="1" applyFill="1" applyBorder="1" applyAlignment="1">
      <alignment horizontal="left"/>
    </xf>
    <xf numFmtId="0" fontId="3" fillId="2" borderId="4" xfId="2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0" fontId="5" fillId="2" borderId="6" xfId="2" applyNumberFormat="1" applyFont="1" applyFill="1" applyBorder="1" applyAlignment="1">
      <alignment horizontal="left"/>
    </xf>
    <xf numFmtId="0" fontId="5" fillId="2" borderId="6" xfId="2" applyFont="1" applyFill="1" applyBorder="1" applyAlignment="1">
      <alignment horizontal="left" vertical="center"/>
    </xf>
    <xf numFmtId="0" fontId="5" fillId="2" borderId="6" xfId="2" applyNumberFormat="1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top"/>
    </xf>
    <xf numFmtId="0" fontId="4" fillId="2" borderId="6" xfId="2" applyNumberFormat="1" applyFont="1" applyFill="1" applyBorder="1" applyAlignment="1">
      <alignment horizontal="left"/>
    </xf>
    <xf numFmtId="43" fontId="5" fillId="2" borderId="6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left"/>
    </xf>
    <xf numFmtId="0" fontId="5" fillId="2" borderId="3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top"/>
    </xf>
    <xf numFmtId="0" fontId="4" fillId="2" borderId="3" xfId="2" applyNumberFormat="1" applyFont="1" applyFill="1" applyBorder="1" applyAlignment="1">
      <alignment horizontal="left"/>
    </xf>
    <xf numFmtId="0" fontId="5" fillId="2" borderId="3" xfId="2" applyNumberFormat="1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top"/>
    </xf>
    <xf numFmtId="0" fontId="4" fillId="2" borderId="3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/>
    </xf>
    <xf numFmtId="0" fontId="3" fillId="2" borderId="3" xfId="2" applyFont="1" applyFill="1" applyBorder="1" applyAlignment="1">
      <alignment horizontal="left" vertical="center"/>
    </xf>
    <xf numFmtId="0" fontId="6" fillId="2" borderId="3" xfId="2" applyNumberFormat="1" applyFont="1" applyFill="1" applyBorder="1" applyAlignment="1">
      <alignment horizontal="left"/>
    </xf>
    <xf numFmtId="0" fontId="3" fillId="2" borderId="3" xfId="2" applyNumberFormat="1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left" vertical="top"/>
    </xf>
    <xf numFmtId="0" fontId="6" fillId="2" borderId="3" xfId="2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left"/>
    </xf>
    <xf numFmtId="0" fontId="3" fillId="2" borderId="8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left" vertical="center" wrapText="1"/>
    </xf>
    <xf numFmtId="0" fontId="3" fillId="2" borderId="10" xfId="2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4" xfId="2" quotePrefix="1" applyNumberFormat="1" applyFont="1" applyFill="1" applyBorder="1" applyAlignment="1">
      <alignment horizontal="center" vertical="center"/>
    </xf>
    <xf numFmtId="43" fontId="3" fillId="2" borderId="3" xfId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vertical="center" wrapText="1"/>
    </xf>
    <xf numFmtId="0" fontId="3" fillId="2" borderId="8" xfId="2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43" fontId="3" fillId="2" borderId="8" xfId="1" applyFont="1" applyFill="1" applyBorder="1" applyAlignment="1">
      <alignment vertical="center" wrapText="1"/>
    </xf>
    <xf numFmtId="43" fontId="3" fillId="2" borderId="8" xfId="1" applyFont="1" applyFill="1" applyBorder="1" applyAlignment="1">
      <alignment vertical="center"/>
    </xf>
    <xf numFmtId="0" fontId="3" fillId="2" borderId="8" xfId="2" quotePrefix="1" applyNumberFormat="1" applyFont="1" applyFill="1" applyBorder="1" applyAlignment="1">
      <alignment vertical="center"/>
    </xf>
    <xf numFmtId="43" fontId="3" fillId="2" borderId="8" xfId="1" quotePrefix="1" applyFont="1" applyFill="1" applyBorder="1" applyAlignment="1">
      <alignment horizontal="center" vertical="center"/>
    </xf>
    <xf numFmtId="168" fontId="3" fillId="2" borderId="8" xfId="2" quotePrefix="1" applyNumberFormat="1" applyFont="1" applyFill="1" applyBorder="1" applyAlignment="1">
      <alignment horizontal="center" vertical="center"/>
    </xf>
    <xf numFmtId="17" fontId="3" fillId="2" borderId="10" xfId="2" applyNumberFormat="1" applyFont="1" applyFill="1" applyBorder="1" applyAlignment="1">
      <alignment vertical="center" wrapText="1"/>
    </xf>
    <xf numFmtId="0" fontId="3" fillId="2" borderId="8" xfId="1" quotePrefix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vertical="top" wrapText="1"/>
    </xf>
    <xf numFmtId="43" fontId="3" fillId="2" borderId="3" xfId="1" applyFont="1" applyFill="1" applyBorder="1" applyAlignment="1">
      <alignment vertical="center"/>
    </xf>
    <xf numFmtId="0" fontId="3" fillId="2" borderId="3" xfId="2" quotePrefix="1" applyNumberFormat="1" applyFont="1" applyFill="1" applyBorder="1" applyAlignment="1">
      <alignment vertical="center"/>
    </xf>
    <xf numFmtId="43" fontId="3" fillId="2" borderId="3" xfId="1" quotePrefix="1" applyFont="1" applyFill="1" applyBorder="1" applyAlignment="1">
      <alignment horizontal="center" vertical="center"/>
    </xf>
    <xf numFmtId="168" fontId="3" fillId="2" borderId="3" xfId="2" quotePrefix="1" applyNumberFormat="1" applyFont="1" applyFill="1" applyBorder="1" applyAlignment="1">
      <alignment horizontal="center" vertical="center"/>
    </xf>
    <xf numFmtId="0" fontId="3" fillId="2" borderId="3" xfId="1" quotePrefix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>
      <alignment horizontal="center" vertical="center"/>
    </xf>
    <xf numFmtId="168" fontId="3" fillId="2" borderId="8" xfId="1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/>
    </xf>
    <xf numFmtId="17" fontId="16" fillId="2" borderId="3" xfId="0" applyNumberFormat="1" applyFont="1" applyFill="1" applyBorder="1" applyAlignment="1">
      <alignment horizontal="center" vertical="center"/>
    </xf>
    <xf numFmtId="17" fontId="16" fillId="2" borderId="3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center" vertical="center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4" xfId="2" applyNumberFormat="1" applyFont="1" applyFill="1" applyBorder="1" applyAlignment="1">
      <alignment horizontal="left" vertical="center" wrapText="1" indent="2"/>
    </xf>
    <xf numFmtId="2" fontId="5" fillId="2" borderId="10" xfId="2" applyNumberFormat="1" applyFont="1" applyFill="1" applyBorder="1" applyAlignment="1">
      <alignment horizontal="left" vertical="center" wrapText="1" indent="2"/>
    </xf>
    <xf numFmtId="0" fontId="15" fillId="2" borderId="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0" fontId="5" fillId="2" borderId="10" xfId="2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5" xfId="2" applyFont="1" applyFill="1" applyBorder="1" applyAlignment="1">
      <alignment horizontal="left"/>
    </xf>
    <xf numFmtId="0" fontId="5" fillId="2" borderId="6" xfId="2" applyFont="1" applyFill="1" applyBorder="1" applyAlignment="1">
      <alignment horizontal="left"/>
    </xf>
    <xf numFmtId="0" fontId="5" fillId="2" borderId="7" xfId="2" applyFont="1" applyFill="1" applyBorder="1" applyAlignment="1">
      <alignment horizontal="left"/>
    </xf>
    <xf numFmtId="0" fontId="15" fillId="2" borderId="5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left" vertical="center"/>
    </xf>
    <xf numFmtId="0" fontId="5" fillId="2" borderId="11" xfId="2" applyFont="1" applyFill="1" applyBorder="1" applyAlignment="1">
      <alignment horizontal="left" vertical="center"/>
    </xf>
  </cellXfs>
  <cellStyles count="44">
    <cellStyle name="Comma" xfId="1" builtinId="3"/>
    <cellStyle name="Comma 2" xfId="3"/>
    <cellStyle name="Comma 2 2" xfId="4"/>
    <cellStyle name="Comma 2 3" xfId="5"/>
    <cellStyle name="Comma 3" xfId="6"/>
    <cellStyle name="Comma 4" xfId="7"/>
    <cellStyle name="Comma 5" xfId="8"/>
    <cellStyle name="Grey" xfId="9"/>
    <cellStyle name="Input [yellow]" xfId="10"/>
    <cellStyle name="Normal" xfId="0" builtinId="0"/>
    <cellStyle name="Normal - Style1" xfId="11"/>
    <cellStyle name="Normal 10" xfId="12"/>
    <cellStyle name="Normal 11" xfId="13"/>
    <cellStyle name="Normal 12" xfId="14"/>
    <cellStyle name="Normal 2" xfId="2"/>
    <cellStyle name="Normal 2 2" xfId="15"/>
    <cellStyle name="Normal 2 2 2" xfId="16"/>
    <cellStyle name="Normal 2 2 3" xfId="17"/>
    <cellStyle name="Normal 2 3" xfId="18"/>
    <cellStyle name="Normal 2 4" xfId="19"/>
    <cellStyle name="Normal 2 5" xfId="20"/>
    <cellStyle name="Normal 3" xfId="21"/>
    <cellStyle name="Normal 3 2" xfId="22"/>
    <cellStyle name="Normal 3 2 2" xfId="23"/>
    <cellStyle name="Normal 3 3" xfId="24"/>
    <cellStyle name="Normal 3 4" xfId="25"/>
    <cellStyle name="Normal 3 5" xfId="26"/>
    <cellStyle name="Normal 3 6" xfId="27"/>
    <cellStyle name="Normal 4" xfId="28"/>
    <cellStyle name="Normal 4 2" xfId="29"/>
    <cellStyle name="Normal 5" xfId="30"/>
    <cellStyle name="Normal 6" xfId="31"/>
    <cellStyle name="Normal 6 2" xfId="32"/>
    <cellStyle name="Normal 7" xfId="33"/>
    <cellStyle name="Normal 8" xfId="34"/>
    <cellStyle name="Normal 8 2" xfId="35"/>
    <cellStyle name="Normal 8 2 2" xfId="36"/>
    <cellStyle name="Normal 8 2 2 2" xfId="37"/>
    <cellStyle name="Normal 8 2 2 2 2" xfId="38"/>
    <cellStyle name="Normal 8 2 3" xfId="39"/>
    <cellStyle name="Normal 9" xfId="40"/>
    <cellStyle name="Percent [2]" xfId="41"/>
    <cellStyle name="Percent 2" xfId="42"/>
    <cellStyle name="Percent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2001-2002\ADM(01-02)TO-PRINTER\GRAP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tatistics\new%20(d)\1STAT\PDS\pds%202005-06\PDS05-06\Graph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PDS%20Graphs%20200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Graph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tatistics\1stat\1STAT\PDS\OLD-YEARS-other-data\pds%202001-02\sections%202001-02\Graph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2001-2002\appedx\graphs\SYSTEM00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ownloads\Users\user\Downloads\PROGRESS%202003-04\March%202003\Cat%20prog%20March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ownloads\Users\user\Downloads\2003-04\nov03\4year%20comparision-TO-hari1211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-2002-03\appedx-02-03\Appex-02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pd6%200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-1a"/>
      <sheetName val="Sec-1b"/>
      <sheetName val="Sec-1c"/>
      <sheetName val="Sec-2a"/>
      <sheetName val="Sec-3a"/>
      <sheetName val="Sec-4a"/>
      <sheetName val="Sec-5a"/>
      <sheetName val="Sec-8a"/>
      <sheetName val="Sec-8b"/>
      <sheetName val="Sec-8c"/>
      <sheetName val="Sec-8d"/>
    </sheetNames>
    <sheetDataSet>
      <sheetData sheetId="0" refreshError="1">
        <row r="5">
          <cell r="A5">
            <v>61</v>
          </cell>
          <cell r="B5">
            <v>213</v>
          </cell>
          <cell r="C5">
            <v>190</v>
          </cell>
        </row>
        <row r="6">
          <cell r="A6">
            <v>62</v>
          </cell>
          <cell r="B6">
            <v>213</v>
          </cell>
          <cell r="C6">
            <v>190</v>
          </cell>
        </row>
        <row r="7">
          <cell r="A7">
            <v>63</v>
          </cell>
          <cell r="B7">
            <v>213</v>
          </cell>
          <cell r="C7">
            <v>190</v>
          </cell>
        </row>
        <row r="8">
          <cell r="A8">
            <v>64</v>
          </cell>
          <cell r="B8">
            <v>240</v>
          </cell>
          <cell r="C8">
            <v>204</v>
          </cell>
        </row>
        <row r="9">
          <cell r="A9">
            <v>65</v>
          </cell>
          <cell r="B9">
            <v>292</v>
          </cell>
          <cell r="C9">
            <v>245</v>
          </cell>
        </row>
        <row r="10">
          <cell r="A10">
            <v>66</v>
          </cell>
          <cell r="B10">
            <v>292</v>
          </cell>
          <cell r="C10">
            <v>258</v>
          </cell>
        </row>
        <row r="11">
          <cell r="A11">
            <v>67</v>
          </cell>
          <cell r="B11">
            <v>412</v>
          </cell>
          <cell r="C11">
            <v>290</v>
          </cell>
        </row>
        <row r="12">
          <cell r="A12">
            <v>68</v>
          </cell>
          <cell r="B12">
            <v>634</v>
          </cell>
          <cell r="C12">
            <v>356</v>
          </cell>
        </row>
        <row r="13">
          <cell r="A13">
            <v>69</v>
          </cell>
          <cell r="B13">
            <v>615</v>
          </cell>
          <cell r="C13">
            <v>441</v>
          </cell>
        </row>
        <row r="14">
          <cell r="A14">
            <v>70</v>
          </cell>
          <cell r="B14">
            <v>610</v>
          </cell>
          <cell r="C14">
            <v>524</v>
          </cell>
        </row>
        <row r="15">
          <cell r="A15">
            <v>71</v>
          </cell>
          <cell r="B15">
            <v>605</v>
          </cell>
          <cell r="C15">
            <v>562</v>
          </cell>
        </row>
        <row r="16">
          <cell r="A16">
            <v>72</v>
          </cell>
          <cell r="B16">
            <v>668</v>
          </cell>
          <cell r="C16">
            <v>639</v>
          </cell>
        </row>
        <row r="17">
          <cell r="A17">
            <v>73</v>
          </cell>
          <cell r="B17">
            <v>668</v>
          </cell>
          <cell r="C17">
            <v>608</v>
          </cell>
        </row>
        <row r="18">
          <cell r="A18">
            <v>74</v>
          </cell>
          <cell r="B18">
            <v>668</v>
          </cell>
          <cell r="C18">
            <v>652</v>
          </cell>
        </row>
        <row r="19">
          <cell r="A19">
            <v>75</v>
          </cell>
          <cell r="B19">
            <v>888</v>
          </cell>
          <cell r="C19">
            <v>706</v>
          </cell>
        </row>
        <row r="20">
          <cell r="A20">
            <v>76</v>
          </cell>
          <cell r="B20">
            <v>1003</v>
          </cell>
          <cell r="C20">
            <v>822</v>
          </cell>
        </row>
        <row r="21">
          <cell r="A21">
            <v>77</v>
          </cell>
          <cell r="B21">
            <v>1118</v>
          </cell>
          <cell r="C21">
            <v>871</v>
          </cell>
        </row>
        <row r="22">
          <cell r="A22">
            <v>78</v>
          </cell>
          <cell r="B22">
            <v>1563</v>
          </cell>
          <cell r="C22">
            <v>978</v>
          </cell>
        </row>
        <row r="23">
          <cell r="A23">
            <v>79</v>
          </cell>
          <cell r="B23">
            <v>1678</v>
          </cell>
          <cell r="C23">
            <v>1060</v>
          </cell>
        </row>
        <row r="24">
          <cell r="A24">
            <v>80</v>
          </cell>
          <cell r="B24">
            <v>1888</v>
          </cell>
          <cell r="C24">
            <v>1055</v>
          </cell>
        </row>
        <row r="25">
          <cell r="A25">
            <v>81</v>
          </cell>
          <cell r="B25">
            <v>2298</v>
          </cell>
          <cell r="C25">
            <v>1281</v>
          </cell>
        </row>
        <row r="26">
          <cell r="A26">
            <v>82</v>
          </cell>
          <cell r="B26">
            <v>2298</v>
          </cell>
          <cell r="C26">
            <v>1570</v>
          </cell>
        </row>
        <row r="27">
          <cell r="A27">
            <v>83</v>
          </cell>
          <cell r="B27">
            <v>2735</v>
          </cell>
          <cell r="C27">
            <v>1733</v>
          </cell>
        </row>
        <row r="28">
          <cell r="A28">
            <v>84</v>
          </cell>
          <cell r="B28">
            <v>2901</v>
          </cell>
          <cell r="C28">
            <v>1743</v>
          </cell>
        </row>
        <row r="29">
          <cell r="A29">
            <v>85</v>
          </cell>
          <cell r="B29">
            <v>3156</v>
          </cell>
          <cell r="C29">
            <v>2158</v>
          </cell>
        </row>
        <row r="30">
          <cell r="A30">
            <v>86</v>
          </cell>
          <cell r="B30">
            <v>3366</v>
          </cell>
          <cell r="C30">
            <v>2404</v>
          </cell>
        </row>
        <row r="31">
          <cell r="A31">
            <v>87</v>
          </cell>
          <cell r="B31">
            <v>3595</v>
          </cell>
          <cell r="C31">
            <v>2665</v>
          </cell>
        </row>
        <row r="32">
          <cell r="A32">
            <v>88</v>
          </cell>
          <cell r="B32">
            <v>3614</v>
          </cell>
          <cell r="C32">
            <v>2752</v>
          </cell>
        </row>
        <row r="33">
          <cell r="A33">
            <v>89</v>
          </cell>
          <cell r="B33">
            <v>3615</v>
          </cell>
          <cell r="C33">
            <v>3026</v>
          </cell>
        </row>
        <row r="34">
          <cell r="A34">
            <v>90</v>
          </cell>
          <cell r="B34">
            <v>3825</v>
          </cell>
          <cell r="C34">
            <v>3070</v>
          </cell>
        </row>
        <row r="35">
          <cell r="A35">
            <v>91</v>
          </cell>
          <cell r="B35">
            <v>4065</v>
          </cell>
          <cell r="C35">
            <v>3465</v>
          </cell>
        </row>
        <row r="36">
          <cell r="A36">
            <v>92</v>
          </cell>
          <cell r="B36">
            <v>4077</v>
          </cell>
          <cell r="C36">
            <v>3703</v>
          </cell>
        </row>
        <row r="37">
          <cell r="A37">
            <v>93</v>
          </cell>
          <cell r="B37">
            <v>5080</v>
          </cell>
          <cell r="C37">
            <v>3915</v>
          </cell>
        </row>
        <row r="38">
          <cell r="A38">
            <v>94</v>
          </cell>
          <cell r="B38">
            <v>5626</v>
          </cell>
          <cell r="C38">
            <v>4170</v>
          </cell>
        </row>
        <row r="39">
          <cell r="A39">
            <v>95</v>
          </cell>
          <cell r="B39">
            <v>6111</v>
          </cell>
          <cell r="C39">
            <v>4434</v>
          </cell>
        </row>
        <row r="40">
          <cell r="A40">
            <v>96</v>
          </cell>
          <cell r="B40">
            <v>6155</v>
          </cell>
          <cell r="C40">
            <v>4576</v>
          </cell>
        </row>
        <row r="41">
          <cell r="A41">
            <v>97</v>
          </cell>
          <cell r="B41">
            <v>6764</v>
          </cell>
          <cell r="C41">
            <v>5022</v>
          </cell>
        </row>
        <row r="42">
          <cell r="A42">
            <v>98</v>
          </cell>
          <cell r="B42">
            <v>7263.64</v>
          </cell>
          <cell r="C42">
            <v>5742</v>
          </cell>
        </row>
      </sheetData>
      <sheetData sheetId="1" refreshError="1">
        <row r="11">
          <cell r="A11">
            <v>1</v>
          </cell>
          <cell r="B11">
            <v>6825</v>
          </cell>
        </row>
        <row r="12">
          <cell r="A12">
            <v>2</v>
          </cell>
          <cell r="B12">
            <v>6800</v>
          </cell>
        </row>
        <row r="13">
          <cell r="A13">
            <v>3</v>
          </cell>
          <cell r="B13">
            <v>6720</v>
          </cell>
        </row>
        <row r="14">
          <cell r="A14">
            <v>4</v>
          </cell>
          <cell r="B14">
            <v>6839</v>
          </cell>
        </row>
        <row r="15">
          <cell r="A15">
            <v>5</v>
          </cell>
          <cell r="B15">
            <v>7029</v>
          </cell>
        </row>
        <row r="16">
          <cell r="A16">
            <v>6</v>
          </cell>
          <cell r="B16">
            <v>6417</v>
          </cell>
        </row>
        <row r="17">
          <cell r="A17">
            <v>7</v>
          </cell>
          <cell r="B17">
            <v>5232</v>
          </cell>
        </row>
        <row r="18">
          <cell r="A18">
            <v>8</v>
          </cell>
          <cell r="B18">
            <v>5297</v>
          </cell>
        </row>
        <row r="19">
          <cell r="A19">
            <v>9</v>
          </cell>
          <cell r="B19">
            <v>5018</v>
          </cell>
        </row>
        <row r="20">
          <cell r="A20">
            <v>10</v>
          </cell>
          <cell r="B20">
            <v>5448</v>
          </cell>
        </row>
        <row r="21">
          <cell r="A21">
            <v>11</v>
          </cell>
          <cell r="B21">
            <v>5138</v>
          </cell>
        </row>
        <row r="22">
          <cell r="A22">
            <v>12</v>
          </cell>
          <cell r="B22">
            <v>5288</v>
          </cell>
        </row>
        <row r="23">
          <cell r="A23">
            <v>13</v>
          </cell>
          <cell r="B23">
            <v>5318</v>
          </cell>
        </row>
        <row r="24">
          <cell r="A24">
            <v>14</v>
          </cell>
          <cell r="B24">
            <v>5518</v>
          </cell>
        </row>
        <row r="25">
          <cell r="A25">
            <v>15</v>
          </cell>
          <cell r="B25">
            <v>5313</v>
          </cell>
        </row>
        <row r="26">
          <cell r="A26">
            <v>16</v>
          </cell>
          <cell r="B26">
            <v>5533</v>
          </cell>
        </row>
        <row r="27">
          <cell r="A27">
            <v>17</v>
          </cell>
          <cell r="B27">
            <v>4913</v>
          </cell>
        </row>
        <row r="28">
          <cell r="A28">
            <v>18</v>
          </cell>
          <cell r="B28">
            <v>5073</v>
          </cell>
        </row>
        <row r="29">
          <cell r="A29">
            <v>19</v>
          </cell>
          <cell r="B29">
            <v>6023</v>
          </cell>
        </row>
        <row r="30">
          <cell r="A30">
            <v>20</v>
          </cell>
          <cell r="B30">
            <v>6063</v>
          </cell>
        </row>
        <row r="31">
          <cell r="A31">
            <v>21</v>
          </cell>
          <cell r="B31">
            <v>6163</v>
          </cell>
        </row>
        <row r="32">
          <cell r="A32">
            <v>22</v>
          </cell>
          <cell r="B32">
            <v>6798</v>
          </cell>
        </row>
        <row r="33">
          <cell r="A33">
            <v>23</v>
          </cell>
          <cell r="B33">
            <v>6723</v>
          </cell>
        </row>
        <row r="34">
          <cell r="A34">
            <v>24</v>
          </cell>
          <cell r="B34">
            <v>6983</v>
          </cell>
        </row>
      </sheetData>
      <sheetData sheetId="2" refreshError="1">
        <row r="8">
          <cell r="F8">
            <v>5622</v>
          </cell>
        </row>
        <row r="9">
          <cell r="F9">
            <v>9784</v>
          </cell>
        </row>
        <row r="10">
          <cell r="B10">
            <v>6729</v>
          </cell>
          <cell r="D10">
            <v>22.6759134867748</v>
          </cell>
          <cell r="F10">
            <v>16238</v>
          </cell>
        </row>
        <row r="11">
          <cell r="B11">
            <v>615</v>
          </cell>
          <cell r="D11">
            <v>2.1176048422732117</v>
          </cell>
        </row>
        <row r="12">
          <cell r="B12">
            <v>12155</v>
          </cell>
          <cell r="D12">
            <v>40.258365287947413</v>
          </cell>
        </row>
        <row r="13">
          <cell r="B13">
            <v>1802</v>
          </cell>
          <cell r="D13">
            <v>6.3382088215494221</v>
          </cell>
        </row>
        <row r="14">
          <cell r="B14">
            <v>6693</v>
          </cell>
          <cell r="D14">
            <v>24.039137358873301</v>
          </cell>
        </row>
        <row r="15">
          <cell r="B15">
            <v>1407</v>
          </cell>
          <cell r="D15">
            <v>4.5707702025818744</v>
          </cell>
        </row>
        <row r="16">
          <cell r="B16">
            <v>29401</v>
          </cell>
          <cell r="D16">
            <v>100</v>
          </cell>
        </row>
      </sheetData>
      <sheetData sheetId="3" refreshError="1"/>
      <sheetData sheetId="4" refreshError="1">
        <row r="6">
          <cell r="B6">
            <v>61</v>
          </cell>
          <cell r="C6">
            <v>14752</v>
          </cell>
        </row>
        <row r="7">
          <cell r="B7">
            <v>65</v>
          </cell>
          <cell r="C7">
            <v>27612</v>
          </cell>
        </row>
        <row r="8">
          <cell r="B8">
            <v>67</v>
          </cell>
          <cell r="C8">
            <v>29440</v>
          </cell>
        </row>
        <row r="9">
          <cell r="B9">
            <v>68</v>
          </cell>
          <cell r="C9">
            <v>30360</v>
          </cell>
        </row>
        <row r="10">
          <cell r="B10">
            <v>69</v>
          </cell>
          <cell r="C10">
            <v>34425</v>
          </cell>
        </row>
        <row r="11">
          <cell r="B11">
            <v>73</v>
          </cell>
          <cell r="C11">
            <v>53382</v>
          </cell>
        </row>
        <row r="12">
          <cell r="B12">
            <v>74</v>
          </cell>
          <cell r="C12">
            <v>55655</v>
          </cell>
        </row>
        <row r="13">
          <cell r="B13">
            <v>75</v>
          </cell>
          <cell r="C13">
            <v>56526</v>
          </cell>
        </row>
        <row r="14">
          <cell r="B14">
            <v>78</v>
          </cell>
          <cell r="C14">
            <v>70191</v>
          </cell>
        </row>
        <row r="15">
          <cell r="B15">
            <v>79</v>
          </cell>
          <cell r="C15">
            <v>74806</v>
          </cell>
        </row>
        <row r="16">
          <cell r="B16">
            <v>80</v>
          </cell>
          <cell r="C16">
            <v>80591</v>
          </cell>
        </row>
        <row r="17">
          <cell r="B17">
            <v>83</v>
          </cell>
          <cell r="C17">
            <v>95603</v>
          </cell>
        </row>
        <row r="18">
          <cell r="B18">
            <v>84</v>
          </cell>
          <cell r="C18">
            <v>100783</v>
          </cell>
        </row>
        <row r="19">
          <cell r="B19">
            <v>85</v>
          </cell>
          <cell r="C19">
            <v>108146</v>
          </cell>
        </row>
        <row r="20">
          <cell r="B20">
            <v>86</v>
          </cell>
          <cell r="C20">
            <v>116486</v>
          </cell>
        </row>
        <row r="21">
          <cell r="B21">
            <v>87</v>
          </cell>
          <cell r="C21">
            <v>123895</v>
          </cell>
        </row>
        <row r="22">
          <cell r="B22">
            <v>88</v>
          </cell>
          <cell r="C22">
            <v>132146</v>
          </cell>
        </row>
        <row r="23">
          <cell r="B23">
            <v>89</v>
          </cell>
          <cell r="C23">
            <v>144886</v>
          </cell>
        </row>
        <row r="24">
          <cell r="B24">
            <v>90</v>
          </cell>
          <cell r="C24">
            <v>150449</v>
          </cell>
        </row>
        <row r="25">
          <cell r="B25">
            <v>91</v>
          </cell>
          <cell r="C25">
            <v>157484</v>
          </cell>
        </row>
        <row r="26">
          <cell r="B26">
            <v>92</v>
          </cell>
          <cell r="C26">
            <v>166700</v>
          </cell>
        </row>
        <row r="27">
          <cell r="B27">
            <v>93</v>
          </cell>
          <cell r="C27">
            <v>174282</v>
          </cell>
        </row>
        <row r="28">
          <cell r="B28">
            <v>94</v>
          </cell>
          <cell r="C28">
            <v>182493</v>
          </cell>
        </row>
        <row r="29">
          <cell r="B29">
            <v>95</v>
          </cell>
          <cell r="C29">
            <v>189665</v>
          </cell>
        </row>
        <row r="30">
          <cell r="B30">
            <v>96</v>
          </cell>
          <cell r="C30">
            <v>193172</v>
          </cell>
        </row>
        <row r="31">
          <cell r="B31">
            <v>97</v>
          </cell>
          <cell r="C31">
            <v>196793</v>
          </cell>
        </row>
      </sheetData>
      <sheetData sheetId="5" refreshError="1"/>
      <sheetData sheetId="6" refreshError="1">
        <row r="3">
          <cell r="B3">
            <v>61</v>
          </cell>
          <cell r="C3">
            <v>17968</v>
          </cell>
        </row>
        <row r="4">
          <cell r="B4">
            <v>66</v>
          </cell>
          <cell r="C4">
            <v>57225</v>
          </cell>
        </row>
        <row r="5">
          <cell r="B5">
            <v>67</v>
          </cell>
          <cell r="C5">
            <v>66744</v>
          </cell>
        </row>
        <row r="6">
          <cell r="B6">
            <v>68</v>
          </cell>
          <cell r="C6">
            <v>91379</v>
          </cell>
        </row>
        <row r="7">
          <cell r="B7">
            <v>69</v>
          </cell>
          <cell r="C7">
            <v>122321</v>
          </cell>
        </row>
        <row r="8">
          <cell r="B8">
            <v>70</v>
          </cell>
          <cell r="C8">
            <v>156500</v>
          </cell>
        </row>
        <row r="9">
          <cell r="B9">
            <v>73</v>
          </cell>
          <cell r="C9">
            <v>237201</v>
          </cell>
        </row>
        <row r="10">
          <cell r="B10">
            <v>74</v>
          </cell>
          <cell r="C10">
            <v>261989</v>
          </cell>
        </row>
        <row r="11">
          <cell r="B11">
            <v>75</v>
          </cell>
          <cell r="C11">
            <v>275052</v>
          </cell>
        </row>
        <row r="12">
          <cell r="B12">
            <v>78</v>
          </cell>
          <cell r="C12">
            <v>318357</v>
          </cell>
        </row>
        <row r="13">
          <cell r="B13">
            <v>79</v>
          </cell>
          <cell r="C13">
            <v>345302</v>
          </cell>
        </row>
        <row r="14">
          <cell r="B14">
            <v>80</v>
          </cell>
          <cell r="C14">
            <v>388292</v>
          </cell>
        </row>
        <row r="15">
          <cell r="B15">
            <v>81</v>
          </cell>
          <cell r="C15">
            <v>443595</v>
          </cell>
        </row>
        <row r="16">
          <cell r="B16">
            <v>82</v>
          </cell>
          <cell r="C16">
            <v>486658</v>
          </cell>
        </row>
        <row r="17">
          <cell r="B17">
            <v>83</v>
          </cell>
          <cell r="C17">
            <v>535773</v>
          </cell>
        </row>
        <row r="18">
          <cell r="B18">
            <v>84</v>
          </cell>
          <cell r="C18">
            <v>579286</v>
          </cell>
        </row>
        <row r="19">
          <cell r="B19">
            <v>85</v>
          </cell>
          <cell r="C19">
            <v>636003</v>
          </cell>
        </row>
        <row r="20">
          <cell r="B20">
            <v>86</v>
          </cell>
          <cell r="C20">
            <v>724715</v>
          </cell>
        </row>
        <row r="21">
          <cell r="B21">
            <v>87</v>
          </cell>
          <cell r="C21">
            <v>819523</v>
          </cell>
        </row>
        <row r="22">
          <cell r="B22">
            <v>88</v>
          </cell>
          <cell r="C22">
            <v>936758</v>
          </cell>
        </row>
        <row r="23">
          <cell r="B23">
            <v>89</v>
          </cell>
          <cell r="C23">
            <v>1036484</v>
          </cell>
        </row>
        <row r="24">
          <cell r="B24">
            <v>90</v>
          </cell>
          <cell r="C24">
            <v>1111569</v>
          </cell>
        </row>
        <row r="25">
          <cell r="B25">
            <v>91</v>
          </cell>
          <cell r="C25">
            <v>1193363</v>
          </cell>
        </row>
        <row r="26">
          <cell r="B26">
            <v>92</v>
          </cell>
          <cell r="C26">
            <v>1273973</v>
          </cell>
        </row>
        <row r="27">
          <cell r="B27">
            <v>93</v>
          </cell>
          <cell r="C27">
            <v>1398049</v>
          </cell>
        </row>
        <row r="28">
          <cell r="B28">
            <v>94</v>
          </cell>
          <cell r="C28">
            <v>1504975</v>
          </cell>
        </row>
        <row r="29">
          <cell r="B29">
            <v>95</v>
          </cell>
          <cell r="C29">
            <v>1605807</v>
          </cell>
        </row>
        <row r="30">
          <cell r="B30">
            <v>96</v>
          </cell>
          <cell r="C30">
            <v>1642993</v>
          </cell>
        </row>
        <row r="31">
          <cell r="B31">
            <v>97</v>
          </cell>
          <cell r="C31">
            <v>1791203</v>
          </cell>
        </row>
      </sheetData>
      <sheetData sheetId="7" refreshError="1"/>
      <sheetData sheetId="8" refreshError="1"/>
      <sheetData sheetId="9" refreshError="1">
        <row r="5">
          <cell r="B5">
            <v>506.71</v>
          </cell>
          <cell r="C5">
            <v>54.208656952735517</v>
          </cell>
        </row>
        <row r="6">
          <cell r="B6">
            <v>250</v>
          </cell>
          <cell r="C6">
            <v>26.74540513939705</v>
          </cell>
        </row>
        <row r="7">
          <cell r="B7">
            <v>123.06</v>
          </cell>
          <cell r="C7">
            <v>13.165158225816805</v>
          </cell>
        </row>
        <row r="8">
          <cell r="B8">
            <v>19.59</v>
          </cell>
          <cell r="C8">
            <v>2.095769946723153</v>
          </cell>
        </row>
      </sheetData>
      <sheetData sheetId="10" refreshError="1">
        <row r="14">
          <cell r="B14">
            <v>61</v>
          </cell>
          <cell r="C14">
            <v>6.68</v>
          </cell>
        </row>
        <row r="15">
          <cell r="B15">
            <v>66</v>
          </cell>
          <cell r="C15">
            <v>15.32</v>
          </cell>
        </row>
        <row r="16">
          <cell r="B16">
            <v>67</v>
          </cell>
          <cell r="C16">
            <v>18.09</v>
          </cell>
        </row>
        <row r="17">
          <cell r="B17">
            <v>68</v>
          </cell>
          <cell r="C17">
            <v>24.38</v>
          </cell>
        </row>
        <row r="18">
          <cell r="B18">
            <v>69</v>
          </cell>
          <cell r="C18">
            <v>29.85</v>
          </cell>
        </row>
        <row r="19">
          <cell r="B19">
            <v>74</v>
          </cell>
          <cell r="C19">
            <v>56.7</v>
          </cell>
        </row>
        <row r="20">
          <cell r="B20">
            <v>75</v>
          </cell>
          <cell r="C20">
            <v>74.55</v>
          </cell>
        </row>
        <row r="21">
          <cell r="B21">
            <v>79</v>
          </cell>
          <cell r="C21">
            <v>145.72999999999999</v>
          </cell>
        </row>
        <row r="22">
          <cell r="B22">
            <v>80</v>
          </cell>
          <cell r="C22">
            <v>165.48</v>
          </cell>
        </row>
        <row r="23">
          <cell r="B23">
            <v>81</v>
          </cell>
          <cell r="C23">
            <v>204.57</v>
          </cell>
        </row>
        <row r="24">
          <cell r="B24">
            <v>82</v>
          </cell>
          <cell r="C24">
            <v>283.92</v>
          </cell>
        </row>
        <row r="25">
          <cell r="B25">
            <v>83</v>
          </cell>
          <cell r="C25">
            <v>334.58</v>
          </cell>
        </row>
        <row r="26">
          <cell r="B26">
            <v>84</v>
          </cell>
          <cell r="C26">
            <v>395.08</v>
          </cell>
        </row>
        <row r="27">
          <cell r="B27">
            <v>85</v>
          </cell>
          <cell r="C27">
            <v>520.37</v>
          </cell>
        </row>
        <row r="28">
          <cell r="B28">
            <v>86</v>
          </cell>
          <cell r="C28">
            <v>568.86</v>
          </cell>
        </row>
        <row r="29">
          <cell r="B29">
            <v>87</v>
          </cell>
          <cell r="C29">
            <v>615.04999999999995</v>
          </cell>
        </row>
        <row r="30">
          <cell r="B30">
            <v>88</v>
          </cell>
          <cell r="C30">
            <v>736.87</v>
          </cell>
        </row>
        <row r="31">
          <cell r="B31">
            <v>89</v>
          </cell>
          <cell r="C31">
            <v>857.3</v>
          </cell>
        </row>
        <row r="32">
          <cell r="B32">
            <v>90</v>
          </cell>
          <cell r="C32">
            <v>1015.98</v>
          </cell>
        </row>
        <row r="33">
          <cell r="B33">
            <v>91</v>
          </cell>
          <cell r="C33">
            <v>1301.7</v>
          </cell>
        </row>
        <row r="34">
          <cell r="B34">
            <v>92</v>
          </cell>
          <cell r="C34">
            <v>1633.38</v>
          </cell>
        </row>
        <row r="35">
          <cell r="B35">
            <v>93</v>
          </cell>
          <cell r="C35">
            <v>1935.5</v>
          </cell>
        </row>
        <row r="36">
          <cell r="B36">
            <v>94</v>
          </cell>
          <cell r="C36">
            <v>2303.15</v>
          </cell>
        </row>
        <row r="37">
          <cell r="B37">
            <v>95</v>
          </cell>
          <cell r="C37">
            <v>2276.34</v>
          </cell>
        </row>
        <row r="38">
          <cell r="B38">
            <v>96</v>
          </cell>
          <cell r="C38">
            <v>2443.2600000000002</v>
          </cell>
        </row>
        <row r="39">
          <cell r="B39">
            <v>97</v>
          </cell>
          <cell r="C39">
            <v>3578.96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-bal graph "/>
      <sheetName val="towns&amp;villages"/>
      <sheetName val="agl-pump-sets"/>
      <sheetName val="LF-Inst-Demand-02-03"/>
      <sheetName val="installes-capacity-02-03"/>
      <sheetName val="EG-02-03"/>
      <sheetName val="per-capita 2002-03"/>
      <sheetName val="pump-sets(AI)"/>
      <sheetName val="87-a"/>
      <sheetName val="68-c"/>
      <sheetName val="68-a"/>
      <sheetName val="68-b"/>
      <sheetName val="109-b"/>
      <sheetName val="108-a"/>
      <sheetName val="157-a"/>
      <sheetName val="157-b"/>
      <sheetName val="eng-bal graph"/>
      <sheetName val="LF-Inst-Demand-03-04"/>
      <sheetName val="installes-capacity-03-04"/>
      <sheetName val="EG-03-04"/>
      <sheetName val="per-capita"/>
      <sheetName val="per-capita 2001-02"/>
      <sheetName val="pump-sets(AI) (2)"/>
      <sheetName val="agl-pump-sets03-04"/>
    </sheetNames>
    <sheetDataSet>
      <sheetData sheetId="0"/>
      <sheetData sheetId="1"/>
      <sheetData sheetId="2" refreshError="1">
        <row r="8">
          <cell r="B8">
            <v>61</v>
          </cell>
          <cell r="C8">
            <v>17968</v>
          </cell>
        </row>
        <row r="9">
          <cell r="B9">
            <v>64</v>
          </cell>
          <cell r="C9">
            <v>35941</v>
          </cell>
        </row>
        <row r="10">
          <cell r="B10">
            <v>67</v>
          </cell>
          <cell r="C10">
            <v>66744</v>
          </cell>
        </row>
        <row r="11">
          <cell r="B11">
            <v>70</v>
          </cell>
          <cell r="C11">
            <v>156500</v>
          </cell>
        </row>
        <row r="12">
          <cell r="B12">
            <v>73</v>
          </cell>
          <cell r="C12">
            <v>237201</v>
          </cell>
        </row>
        <row r="13">
          <cell r="B13">
            <v>76</v>
          </cell>
          <cell r="C13">
            <v>283590</v>
          </cell>
        </row>
        <row r="14">
          <cell r="B14">
            <v>79</v>
          </cell>
          <cell r="C14">
            <v>345302</v>
          </cell>
        </row>
        <row r="15">
          <cell r="B15">
            <v>82</v>
          </cell>
          <cell r="C15">
            <v>486658</v>
          </cell>
        </row>
        <row r="16">
          <cell r="B16">
            <v>83</v>
          </cell>
          <cell r="C16">
            <v>535773</v>
          </cell>
        </row>
        <row r="17">
          <cell r="B17">
            <v>84</v>
          </cell>
          <cell r="C17">
            <v>579286</v>
          </cell>
        </row>
        <row r="18">
          <cell r="B18">
            <v>85</v>
          </cell>
          <cell r="C18">
            <v>636003</v>
          </cell>
        </row>
        <row r="19">
          <cell r="B19">
            <v>86</v>
          </cell>
          <cell r="C19">
            <v>724715</v>
          </cell>
        </row>
        <row r="20">
          <cell r="B20">
            <v>87</v>
          </cell>
          <cell r="C20">
            <v>819523</v>
          </cell>
        </row>
        <row r="21">
          <cell r="B21">
            <v>88</v>
          </cell>
          <cell r="C21">
            <v>936758</v>
          </cell>
        </row>
        <row r="22">
          <cell r="B22">
            <v>89</v>
          </cell>
          <cell r="C22">
            <v>1036484</v>
          </cell>
        </row>
        <row r="23">
          <cell r="B23">
            <v>90</v>
          </cell>
          <cell r="C23">
            <v>1111569</v>
          </cell>
        </row>
        <row r="24">
          <cell r="B24">
            <v>91</v>
          </cell>
          <cell r="C24">
            <v>1193363</v>
          </cell>
        </row>
        <row r="25">
          <cell r="B25">
            <v>92</v>
          </cell>
          <cell r="C25">
            <v>1273972</v>
          </cell>
        </row>
        <row r="26">
          <cell r="B26">
            <v>93</v>
          </cell>
          <cell r="C26">
            <v>1398049</v>
          </cell>
        </row>
        <row r="27">
          <cell r="B27">
            <v>94</v>
          </cell>
          <cell r="C27">
            <v>1504975</v>
          </cell>
        </row>
        <row r="28">
          <cell r="B28">
            <v>95</v>
          </cell>
          <cell r="C28">
            <v>1605807</v>
          </cell>
        </row>
        <row r="29">
          <cell r="B29">
            <v>96</v>
          </cell>
          <cell r="C29">
            <v>1642993</v>
          </cell>
        </row>
        <row r="30">
          <cell r="B30">
            <v>97</v>
          </cell>
          <cell r="C30">
            <v>1791203</v>
          </cell>
        </row>
        <row r="31">
          <cell r="B31">
            <v>98</v>
          </cell>
          <cell r="C31">
            <v>1824689</v>
          </cell>
        </row>
      </sheetData>
      <sheetData sheetId="3"/>
      <sheetData sheetId="4"/>
      <sheetData sheetId="5">
        <row r="6">
          <cell r="A6">
            <v>60</v>
          </cell>
          <cell r="B6">
            <v>505</v>
          </cell>
          <cell r="C6">
            <v>123</v>
          </cell>
          <cell r="F6" t="str">
            <v>-</v>
          </cell>
          <cell r="G6">
            <v>628</v>
          </cell>
        </row>
        <row r="7">
          <cell r="A7">
            <v>61</v>
          </cell>
          <cell r="B7">
            <v>610</v>
          </cell>
          <cell r="C7">
            <v>174</v>
          </cell>
          <cell r="F7" t="str">
            <v>-</v>
          </cell>
          <cell r="G7">
            <v>784</v>
          </cell>
        </row>
        <row r="8">
          <cell r="A8">
            <v>69</v>
          </cell>
          <cell r="B8">
            <v>1059</v>
          </cell>
          <cell r="C8">
            <v>1218</v>
          </cell>
          <cell r="F8" t="str">
            <v>-</v>
          </cell>
          <cell r="G8">
            <v>2277</v>
          </cell>
        </row>
        <row r="9">
          <cell r="A9">
            <v>70</v>
          </cell>
          <cell r="B9">
            <v>1460</v>
          </cell>
          <cell r="C9">
            <v>1164</v>
          </cell>
          <cell r="F9" t="str">
            <v>-</v>
          </cell>
          <cell r="G9">
            <v>2624</v>
          </cell>
        </row>
        <row r="10">
          <cell r="A10">
            <v>72</v>
          </cell>
          <cell r="B10">
            <v>1221</v>
          </cell>
          <cell r="C10">
            <v>1824</v>
          </cell>
          <cell r="F10" t="str">
            <v>-</v>
          </cell>
          <cell r="G10">
            <v>3045</v>
          </cell>
        </row>
        <row r="11">
          <cell r="A11">
            <v>73</v>
          </cell>
          <cell r="B11">
            <v>974</v>
          </cell>
          <cell r="C11">
            <v>2053</v>
          </cell>
          <cell r="F11" t="str">
            <v>-</v>
          </cell>
          <cell r="G11">
            <v>3027</v>
          </cell>
        </row>
        <row r="12">
          <cell r="A12">
            <v>74</v>
          </cell>
          <cell r="B12">
            <v>910</v>
          </cell>
          <cell r="C12">
            <v>2196</v>
          </cell>
          <cell r="F12" t="str">
            <v>-</v>
          </cell>
          <cell r="G12">
            <v>3106</v>
          </cell>
        </row>
        <row r="13">
          <cell r="A13">
            <v>75</v>
          </cell>
          <cell r="B13">
            <v>533</v>
          </cell>
          <cell r="C13">
            <v>2709</v>
          </cell>
          <cell r="F13" t="str">
            <v>-</v>
          </cell>
          <cell r="G13">
            <v>3242</v>
          </cell>
        </row>
        <row r="14">
          <cell r="A14">
            <v>76</v>
          </cell>
          <cell r="B14">
            <v>941</v>
          </cell>
          <cell r="C14">
            <v>2729</v>
          </cell>
          <cell r="F14" t="str">
            <v>-</v>
          </cell>
          <cell r="G14">
            <v>3670</v>
          </cell>
        </row>
        <row r="15">
          <cell r="A15">
            <v>77</v>
          </cell>
          <cell r="B15">
            <v>1680</v>
          </cell>
          <cell r="C15">
            <v>3145</v>
          </cell>
          <cell r="F15" t="str">
            <v>-</v>
          </cell>
          <cell r="G15">
            <v>4825</v>
          </cell>
        </row>
        <row r="16">
          <cell r="A16">
            <v>78</v>
          </cell>
          <cell r="B16">
            <v>2002</v>
          </cell>
          <cell r="C16">
            <v>3146</v>
          </cell>
          <cell r="F16" t="str">
            <v>-</v>
          </cell>
          <cell r="G16">
            <v>5148</v>
          </cell>
        </row>
        <row r="17">
          <cell r="A17">
            <v>79</v>
          </cell>
          <cell r="B17">
            <v>3180</v>
          </cell>
          <cell r="C17">
            <v>2875</v>
          </cell>
          <cell r="F17" t="str">
            <v>-</v>
          </cell>
          <cell r="G17">
            <v>6055</v>
          </cell>
        </row>
        <row r="18">
          <cell r="A18">
            <v>80</v>
          </cell>
          <cell r="B18">
            <v>3225</v>
          </cell>
          <cell r="C18">
            <v>3268</v>
          </cell>
          <cell r="F18" t="str">
            <v>-</v>
          </cell>
          <cell r="G18">
            <v>6493</v>
          </cell>
        </row>
        <row r="19">
          <cell r="A19">
            <v>81</v>
          </cell>
          <cell r="B19">
            <v>3680</v>
          </cell>
          <cell r="C19">
            <v>3596</v>
          </cell>
          <cell r="F19" t="str">
            <v>-</v>
          </cell>
          <cell r="G19">
            <v>7276</v>
          </cell>
        </row>
        <row r="20">
          <cell r="A20">
            <v>82</v>
          </cell>
          <cell r="B20">
            <v>3984</v>
          </cell>
          <cell r="C20">
            <v>5093</v>
          </cell>
          <cell r="F20" t="str">
            <v>-</v>
          </cell>
          <cell r="G20">
            <v>9077</v>
          </cell>
        </row>
        <row r="21">
          <cell r="A21">
            <v>83</v>
          </cell>
          <cell r="B21">
            <v>4684</v>
          </cell>
          <cell r="C21">
            <v>5562</v>
          </cell>
          <cell r="F21" t="str">
            <v>-</v>
          </cell>
          <cell r="G21">
            <v>10246</v>
          </cell>
        </row>
        <row r="22">
          <cell r="A22">
            <v>84</v>
          </cell>
          <cell r="B22">
            <v>5092</v>
          </cell>
          <cell r="C22">
            <v>5909</v>
          </cell>
          <cell r="F22">
            <v>173</v>
          </cell>
          <cell r="G22">
            <v>11174</v>
          </cell>
        </row>
        <row r="23">
          <cell r="A23">
            <v>85</v>
          </cell>
          <cell r="B23">
            <v>6716</v>
          </cell>
          <cell r="C23">
            <v>5835</v>
          </cell>
          <cell r="F23">
            <v>834</v>
          </cell>
          <cell r="G23">
            <v>13385</v>
          </cell>
        </row>
        <row r="24">
          <cell r="A24">
            <v>86</v>
          </cell>
          <cell r="B24">
            <v>5453</v>
          </cell>
          <cell r="C24">
            <v>6772</v>
          </cell>
          <cell r="F24">
            <v>2095</v>
          </cell>
          <cell r="G24">
            <v>14320</v>
          </cell>
        </row>
        <row r="25">
          <cell r="A25">
            <v>87</v>
          </cell>
          <cell r="B25">
            <v>6517</v>
          </cell>
          <cell r="C25">
            <v>7282</v>
          </cell>
          <cell r="F25">
            <v>1979</v>
          </cell>
          <cell r="G25">
            <v>15778</v>
          </cell>
        </row>
        <row r="26">
          <cell r="A26">
            <v>88</v>
          </cell>
          <cell r="B26">
            <v>5865</v>
          </cell>
          <cell r="C26">
            <v>7985</v>
          </cell>
          <cell r="F26">
            <v>1605</v>
          </cell>
          <cell r="G26">
            <v>15455</v>
          </cell>
        </row>
        <row r="27">
          <cell r="A27">
            <v>89</v>
          </cell>
          <cell r="B27">
            <v>6878</v>
          </cell>
          <cell r="C27">
            <v>7263</v>
          </cell>
          <cell r="F27">
            <v>2376</v>
          </cell>
          <cell r="G27">
            <v>16517</v>
          </cell>
        </row>
        <row r="28">
          <cell r="A28">
            <v>90</v>
          </cell>
          <cell r="B28">
            <v>7802</v>
          </cell>
          <cell r="C28">
            <v>7222</v>
          </cell>
          <cell r="F28">
            <v>3550</v>
          </cell>
          <cell r="G28">
            <v>18599</v>
          </cell>
        </row>
        <row r="29">
          <cell r="A29">
            <v>91</v>
          </cell>
          <cell r="B29">
            <v>10017</v>
          </cell>
          <cell r="C29">
            <v>8102</v>
          </cell>
          <cell r="F29">
            <v>2725</v>
          </cell>
          <cell r="G29">
            <v>20953</v>
          </cell>
        </row>
        <row r="30">
          <cell r="A30">
            <v>92</v>
          </cell>
          <cell r="B30">
            <v>9516</v>
          </cell>
          <cell r="C30">
            <v>8726</v>
          </cell>
          <cell r="F30">
            <v>4595</v>
          </cell>
          <cell r="G30">
            <v>23262</v>
          </cell>
        </row>
        <row r="31">
          <cell r="A31">
            <v>93</v>
          </cell>
          <cell r="B31">
            <v>8758</v>
          </cell>
          <cell r="C31">
            <v>9114</v>
          </cell>
          <cell r="F31">
            <v>6748</v>
          </cell>
          <cell r="G31">
            <v>25093</v>
          </cell>
        </row>
        <row r="32">
          <cell r="A32">
            <v>94</v>
          </cell>
          <cell r="B32">
            <v>9633</v>
          </cell>
          <cell r="C32">
            <v>9639</v>
          </cell>
          <cell r="F32">
            <v>7612</v>
          </cell>
          <cell r="G32">
            <v>27500</v>
          </cell>
        </row>
        <row r="33">
          <cell r="A33">
            <v>95</v>
          </cell>
          <cell r="B33">
            <v>9687</v>
          </cell>
          <cell r="C33">
            <v>10842</v>
          </cell>
          <cell r="F33">
            <v>8449</v>
          </cell>
          <cell r="G33">
            <v>29530</v>
          </cell>
        </row>
        <row r="34">
          <cell r="A34">
            <v>96</v>
          </cell>
          <cell r="B34">
            <v>6662</v>
          </cell>
          <cell r="C34">
            <v>15103</v>
          </cell>
          <cell r="F34">
            <v>7814</v>
          </cell>
          <cell r="G34">
            <v>30119</v>
          </cell>
        </row>
        <row r="35">
          <cell r="A35">
            <v>97</v>
          </cell>
          <cell r="B35">
            <v>7970</v>
          </cell>
          <cell r="C35">
            <v>16720</v>
          </cell>
          <cell r="F35">
            <v>7308</v>
          </cell>
          <cell r="G35">
            <v>32625</v>
          </cell>
        </row>
        <row r="36">
          <cell r="A36">
            <v>98</v>
          </cell>
          <cell r="B36">
            <v>7245</v>
          </cell>
          <cell r="C36">
            <v>19019</v>
          </cell>
          <cell r="F36">
            <v>7321</v>
          </cell>
          <cell r="G36">
            <v>36889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ns&amp;villages"/>
      <sheetName val="agl-pump-sets"/>
      <sheetName val="Inst-PD-Load Fac"/>
      <sheetName val="installes-capacity"/>
      <sheetName val="EG"/>
      <sheetName val="per-capita 2001-02"/>
      <sheetName val="pump-sets(AI)"/>
    </sheetNames>
    <sheetDataSet>
      <sheetData sheetId="0"/>
      <sheetData sheetId="1"/>
      <sheetData sheetId="2"/>
      <sheetData sheetId="3"/>
      <sheetData sheetId="4"/>
      <sheetData sheetId="5"/>
      <sheetData sheetId="6">
        <row r="41">
          <cell r="B41" t="str">
            <v>51</v>
          </cell>
          <cell r="C41">
            <v>21006</v>
          </cell>
        </row>
        <row r="42">
          <cell r="B42" t="str">
            <v>56</v>
          </cell>
          <cell r="C42">
            <v>56056</v>
          </cell>
        </row>
        <row r="43">
          <cell r="B43" t="str">
            <v>61</v>
          </cell>
          <cell r="C43">
            <v>198904</v>
          </cell>
        </row>
        <row r="44">
          <cell r="B44" t="str">
            <v>66</v>
          </cell>
          <cell r="C44">
            <v>512756</v>
          </cell>
        </row>
        <row r="45">
          <cell r="B45" t="str">
            <v>69</v>
          </cell>
          <cell r="C45">
            <v>1088804</v>
          </cell>
        </row>
        <row r="46">
          <cell r="B46" t="str">
            <v>74</v>
          </cell>
          <cell r="C46">
            <v>2426133</v>
          </cell>
        </row>
        <row r="47">
          <cell r="B47" t="str">
            <v>78</v>
          </cell>
          <cell r="C47">
            <v>3299901</v>
          </cell>
        </row>
        <row r="48">
          <cell r="B48" t="str">
            <v>80</v>
          </cell>
          <cell r="C48">
            <v>3965828</v>
          </cell>
        </row>
        <row r="49">
          <cell r="B49" t="str">
            <v>85</v>
          </cell>
          <cell r="C49">
            <v>5708563</v>
          </cell>
        </row>
        <row r="50">
          <cell r="B50" t="str">
            <v>86</v>
          </cell>
          <cell r="C50">
            <v>6151975</v>
          </cell>
        </row>
        <row r="51">
          <cell r="B51" t="str">
            <v>87</v>
          </cell>
          <cell r="C51">
            <v>6506541</v>
          </cell>
        </row>
        <row r="52">
          <cell r="B52" t="str">
            <v>88</v>
          </cell>
          <cell r="C52">
            <v>7225791</v>
          </cell>
        </row>
        <row r="53">
          <cell r="B53" t="str">
            <v>89</v>
          </cell>
          <cell r="C53">
            <v>7819049</v>
          </cell>
        </row>
        <row r="54">
          <cell r="B54" t="str">
            <v>90</v>
          </cell>
          <cell r="C54">
            <v>8350790</v>
          </cell>
        </row>
        <row r="55">
          <cell r="B55" t="str">
            <v>91</v>
          </cell>
          <cell r="C55">
            <v>8901537</v>
          </cell>
        </row>
        <row r="56">
          <cell r="B56" t="str">
            <v>92</v>
          </cell>
          <cell r="C56">
            <v>9391108</v>
          </cell>
        </row>
        <row r="57">
          <cell r="B57" t="str">
            <v>93</v>
          </cell>
          <cell r="C57">
            <v>9851154</v>
          </cell>
        </row>
        <row r="58">
          <cell r="B58" t="str">
            <v>94</v>
          </cell>
          <cell r="C58">
            <v>10276044</v>
          </cell>
        </row>
        <row r="59">
          <cell r="B59" t="str">
            <v>95</v>
          </cell>
          <cell r="C59">
            <v>10658559</v>
          </cell>
        </row>
        <row r="60">
          <cell r="B60" t="str">
            <v>96</v>
          </cell>
          <cell r="C60">
            <v>11104050</v>
          </cell>
        </row>
        <row r="61">
          <cell r="B61" t="str">
            <v>97</v>
          </cell>
          <cell r="C61">
            <v>11565342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Sheet1"/>
      <sheetName val="overall"/>
      <sheetName val="STN WISE EMR"/>
      <sheetName val="R.Hrs. Since Comm"/>
      <sheetName val="ATP"/>
      <sheetName val="Salient1"/>
      <sheetName val="Addl.40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ATC Loss Red"/>
      <sheetName val="04REL"/>
      <sheetName val="DLC"/>
      <sheetName val="A"/>
      <sheetName val="Manchal"/>
    </sheetNames>
    <sheetDataSet>
      <sheetData sheetId="0" refreshError="1">
        <row r="9">
          <cell r="B9">
            <v>74</v>
          </cell>
          <cell r="C9">
            <v>10485</v>
          </cell>
          <cell r="D9">
            <v>5086</v>
          </cell>
          <cell r="E9">
            <v>8146</v>
          </cell>
        </row>
        <row r="10">
          <cell r="B10">
            <v>75</v>
          </cell>
          <cell r="C10">
            <v>10654</v>
          </cell>
          <cell r="D10">
            <v>5357</v>
          </cell>
          <cell r="E10">
            <v>8501</v>
          </cell>
        </row>
        <row r="11">
          <cell r="B11">
            <v>76</v>
          </cell>
          <cell r="C11">
            <v>11582</v>
          </cell>
          <cell r="D11">
            <v>5377</v>
          </cell>
          <cell r="E11">
            <v>9121</v>
          </cell>
        </row>
        <row r="12">
          <cell r="B12">
            <v>77</v>
          </cell>
          <cell r="C12">
            <v>13694</v>
          </cell>
          <cell r="D12">
            <v>5514</v>
          </cell>
          <cell r="E12">
            <v>10085</v>
          </cell>
        </row>
        <row r="13">
          <cell r="B13">
            <v>78</v>
          </cell>
          <cell r="C13">
            <v>14851</v>
          </cell>
          <cell r="D13">
            <v>5753</v>
          </cell>
          <cell r="E13">
            <v>10318</v>
          </cell>
        </row>
        <row r="14">
          <cell r="B14">
            <v>79</v>
          </cell>
          <cell r="C14">
            <v>15677</v>
          </cell>
          <cell r="D14">
            <v>6123</v>
          </cell>
          <cell r="E14">
            <v>11979</v>
          </cell>
        </row>
        <row r="15">
          <cell r="B15">
            <v>80</v>
          </cell>
          <cell r="C15">
            <v>16659</v>
          </cell>
          <cell r="D15">
            <v>6568</v>
          </cell>
          <cell r="E15">
            <v>13433</v>
          </cell>
        </row>
        <row r="16">
          <cell r="B16">
            <v>81</v>
          </cell>
          <cell r="C16">
            <v>17978</v>
          </cell>
          <cell r="D16">
            <v>7243</v>
          </cell>
          <cell r="E16">
            <v>13935</v>
          </cell>
        </row>
        <row r="17">
          <cell r="B17">
            <v>82</v>
          </cell>
          <cell r="C17">
            <v>19414</v>
          </cell>
          <cell r="D17">
            <v>7798</v>
          </cell>
          <cell r="E17">
            <v>15169</v>
          </cell>
        </row>
        <row r="18">
          <cell r="B18">
            <v>83</v>
          </cell>
          <cell r="C18">
            <v>20885</v>
          </cell>
          <cell r="D18">
            <v>8310</v>
          </cell>
          <cell r="E18">
            <v>16348</v>
          </cell>
        </row>
        <row r="19">
          <cell r="B19">
            <v>84</v>
          </cell>
          <cell r="C19">
            <v>21885</v>
          </cell>
          <cell r="D19">
            <v>8875</v>
          </cell>
          <cell r="E19">
            <v>20264</v>
          </cell>
        </row>
        <row r="20">
          <cell r="B20">
            <v>85</v>
          </cell>
          <cell r="C20">
            <v>23078</v>
          </cell>
          <cell r="D20">
            <v>9681</v>
          </cell>
          <cell r="E20">
            <v>24180</v>
          </cell>
        </row>
        <row r="21">
          <cell r="B21">
            <v>86</v>
          </cell>
          <cell r="C21">
            <v>24037</v>
          </cell>
          <cell r="D21">
            <v>11135</v>
          </cell>
          <cell r="E21">
            <v>25874</v>
          </cell>
        </row>
        <row r="22">
          <cell r="B22">
            <v>87</v>
          </cell>
          <cell r="C22">
            <v>24942</v>
          </cell>
          <cell r="D22">
            <v>12801</v>
          </cell>
          <cell r="E22">
            <v>27651</v>
          </cell>
        </row>
        <row r="23">
          <cell r="B23">
            <v>88</v>
          </cell>
          <cell r="C23">
            <v>26018</v>
          </cell>
          <cell r="D23">
            <v>13643</v>
          </cell>
          <cell r="E23">
            <v>28667</v>
          </cell>
        </row>
        <row r="24">
          <cell r="B24">
            <v>89</v>
          </cell>
          <cell r="C24">
            <v>26690</v>
          </cell>
          <cell r="D24">
            <v>15071</v>
          </cell>
          <cell r="E24">
            <v>29718</v>
          </cell>
        </row>
        <row r="25">
          <cell r="B25">
            <v>90</v>
          </cell>
          <cell r="C25">
            <v>26829</v>
          </cell>
          <cell r="D25">
            <v>15904</v>
          </cell>
          <cell r="E25">
            <v>29899</v>
          </cell>
        </row>
        <row r="26">
          <cell r="B26">
            <v>91</v>
          </cell>
          <cell r="C26">
            <v>26829</v>
          </cell>
          <cell r="D26">
            <v>16578</v>
          </cell>
          <cell r="E26">
            <v>32095</v>
          </cell>
        </row>
        <row r="27">
          <cell r="B27">
            <v>92</v>
          </cell>
          <cell r="C27">
            <v>26829</v>
          </cell>
          <cell r="D27">
            <v>17400</v>
          </cell>
          <cell r="E27">
            <v>33505</v>
          </cell>
        </row>
        <row r="28">
          <cell r="B28">
            <v>93</v>
          </cell>
          <cell r="C28">
            <v>26829</v>
          </cell>
          <cell r="D28">
            <v>18910</v>
          </cell>
          <cell r="E28">
            <v>34862</v>
          </cell>
        </row>
        <row r="29">
          <cell r="B29">
            <v>94</v>
          </cell>
          <cell r="C29">
            <v>26829</v>
          </cell>
          <cell r="D29">
            <v>19702</v>
          </cell>
          <cell r="E29">
            <v>36257</v>
          </cell>
        </row>
        <row r="30">
          <cell r="B30">
            <v>95</v>
          </cell>
          <cell r="C30">
            <v>26829</v>
          </cell>
          <cell r="D30">
            <v>20902</v>
          </cell>
          <cell r="E30">
            <v>38007</v>
          </cell>
        </row>
        <row r="31">
          <cell r="B31">
            <v>96</v>
          </cell>
          <cell r="C31">
            <v>26829</v>
          </cell>
          <cell r="D31">
            <v>20956</v>
          </cell>
          <cell r="E31">
            <v>38772</v>
          </cell>
        </row>
        <row r="32">
          <cell r="B32">
            <v>97</v>
          </cell>
          <cell r="C32">
            <v>26829</v>
          </cell>
          <cell r="D32">
            <v>21036</v>
          </cell>
          <cell r="E32">
            <v>39074</v>
          </cell>
        </row>
        <row r="33">
          <cell r="B33">
            <v>98</v>
          </cell>
          <cell r="C33">
            <v>26829</v>
          </cell>
          <cell r="D33">
            <v>21193</v>
          </cell>
          <cell r="E33">
            <v>39337</v>
          </cell>
        </row>
      </sheetData>
      <sheetData sheetId="1" refreshError="1"/>
      <sheetData sheetId="2" refreshError="1"/>
      <sheetData sheetId="3"/>
      <sheetData sheetId="4"/>
      <sheetData sheetId="5" refreshError="1">
        <row r="6">
          <cell r="A6">
            <v>60</v>
          </cell>
          <cell r="B6">
            <v>505</v>
          </cell>
        </row>
        <row r="7">
          <cell r="B7">
            <v>610</v>
          </cell>
        </row>
        <row r="8">
          <cell r="B8">
            <v>1059</v>
          </cell>
        </row>
        <row r="9">
          <cell r="B9">
            <v>1460</v>
          </cell>
        </row>
        <row r="10">
          <cell r="B10">
            <v>1221</v>
          </cell>
        </row>
        <row r="11">
          <cell r="A11">
            <v>73</v>
          </cell>
          <cell r="B11">
            <v>974</v>
          </cell>
        </row>
        <row r="12">
          <cell r="A12">
            <v>74</v>
          </cell>
          <cell r="B12">
            <v>910</v>
          </cell>
        </row>
        <row r="13">
          <cell r="A13">
            <v>75</v>
          </cell>
          <cell r="B13">
            <v>533</v>
          </cell>
        </row>
        <row r="14">
          <cell r="A14">
            <v>76</v>
          </cell>
          <cell r="B14">
            <v>941</v>
          </cell>
        </row>
        <row r="15">
          <cell r="A15">
            <v>77</v>
          </cell>
          <cell r="B15">
            <v>1680</v>
          </cell>
        </row>
        <row r="16">
          <cell r="A16">
            <v>78</v>
          </cell>
          <cell r="B16">
            <v>2002</v>
          </cell>
        </row>
        <row r="17">
          <cell r="A17">
            <v>79</v>
          </cell>
          <cell r="B17">
            <v>3180</v>
          </cell>
        </row>
        <row r="18">
          <cell r="A18">
            <v>80</v>
          </cell>
          <cell r="B18">
            <v>3225</v>
          </cell>
        </row>
        <row r="19">
          <cell r="A19">
            <v>81</v>
          </cell>
          <cell r="B19">
            <v>3680</v>
          </cell>
        </row>
        <row r="20">
          <cell r="A20">
            <v>82</v>
          </cell>
          <cell r="B20">
            <v>3984</v>
          </cell>
        </row>
        <row r="21">
          <cell r="A21">
            <v>83</v>
          </cell>
          <cell r="B21">
            <v>4684</v>
          </cell>
        </row>
        <row r="22">
          <cell r="A22">
            <v>84</v>
          </cell>
          <cell r="B22">
            <v>5092</v>
          </cell>
        </row>
        <row r="23">
          <cell r="A23">
            <v>85</v>
          </cell>
          <cell r="B23">
            <v>6716</v>
          </cell>
        </row>
        <row r="24">
          <cell r="A24">
            <v>86</v>
          </cell>
          <cell r="B24">
            <v>5453</v>
          </cell>
        </row>
        <row r="25">
          <cell r="A25">
            <v>87</v>
          </cell>
          <cell r="B25">
            <v>6517</v>
          </cell>
        </row>
        <row r="26">
          <cell r="A26">
            <v>88</v>
          </cell>
          <cell r="B26">
            <v>5865</v>
          </cell>
        </row>
        <row r="27">
          <cell r="A27">
            <v>89</v>
          </cell>
          <cell r="B27">
            <v>6878</v>
          </cell>
        </row>
        <row r="28">
          <cell r="A28">
            <v>90</v>
          </cell>
          <cell r="B28">
            <v>7802</v>
          </cell>
        </row>
        <row r="29">
          <cell r="A29">
            <v>91</v>
          </cell>
          <cell r="B29">
            <v>10017</v>
          </cell>
        </row>
        <row r="30">
          <cell r="A30">
            <v>92</v>
          </cell>
          <cell r="B30">
            <v>9516</v>
          </cell>
        </row>
        <row r="31">
          <cell r="A31">
            <v>93</v>
          </cell>
          <cell r="B31">
            <v>8758</v>
          </cell>
        </row>
        <row r="32">
          <cell r="A32">
            <v>94</v>
          </cell>
          <cell r="B32">
            <v>9633</v>
          </cell>
        </row>
        <row r="33">
          <cell r="A33">
            <v>95</v>
          </cell>
          <cell r="B33">
            <v>9687</v>
          </cell>
        </row>
        <row r="34">
          <cell r="B34">
            <v>6662</v>
          </cell>
        </row>
        <row r="35">
          <cell r="B35">
            <v>7970</v>
          </cell>
        </row>
        <row r="36">
          <cell r="B36">
            <v>7245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</sheetNames>
    <sheetDataSet>
      <sheetData sheetId="0"/>
      <sheetData sheetId="1"/>
      <sheetData sheetId="2">
        <row r="8">
          <cell r="B8" t="str">
            <v>Haryana</v>
          </cell>
          <cell r="C8">
            <v>530.82000000000005</v>
          </cell>
        </row>
        <row r="9">
          <cell r="B9" t="str">
            <v>Himachal Pradesh</v>
          </cell>
          <cell r="C9">
            <v>339.07</v>
          </cell>
        </row>
        <row r="10">
          <cell r="B10" t="str">
            <v>Jammu &amp; Kashmir</v>
          </cell>
          <cell r="C10">
            <v>267.86</v>
          </cell>
        </row>
        <row r="11">
          <cell r="B11" t="str">
            <v>Punjab</v>
          </cell>
          <cell r="C11">
            <v>921.14</v>
          </cell>
        </row>
        <row r="12">
          <cell r="B12" t="str">
            <v>Rajasthan</v>
          </cell>
          <cell r="C12">
            <v>334.5</v>
          </cell>
        </row>
        <row r="13">
          <cell r="B13" t="str">
            <v>Uttar Pradesh</v>
          </cell>
          <cell r="C13">
            <v>175.8</v>
          </cell>
        </row>
        <row r="14">
          <cell r="B14" t="str">
            <v>Chandigarh</v>
          </cell>
          <cell r="C14">
            <v>823.77</v>
          </cell>
        </row>
        <row r="15">
          <cell r="B15" t="str">
            <v>Delhi</v>
          </cell>
          <cell r="C15">
            <v>653.24</v>
          </cell>
        </row>
        <row r="16">
          <cell r="B16" t="str">
            <v>Gujarat</v>
          </cell>
          <cell r="C16">
            <v>834.66</v>
          </cell>
        </row>
        <row r="17">
          <cell r="B17" t="str">
            <v>Madhya Pradesh</v>
          </cell>
          <cell r="C17">
            <v>351.73</v>
          </cell>
        </row>
        <row r="18">
          <cell r="B18" t="str">
            <v>Maharashtra</v>
          </cell>
          <cell r="C18">
            <v>520.49</v>
          </cell>
        </row>
        <row r="19">
          <cell r="B19" t="str">
            <v>Goa</v>
          </cell>
          <cell r="C19">
            <v>712.45</v>
          </cell>
        </row>
        <row r="20">
          <cell r="B20" t="str">
            <v>Daman&amp;Diu</v>
          </cell>
          <cell r="C20">
            <v>3927.36</v>
          </cell>
        </row>
        <row r="21">
          <cell r="B21" t="str">
            <v>D &amp; N Haveli</v>
          </cell>
          <cell r="C21">
            <v>3882.81</v>
          </cell>
        </row>
        <row r="22">
          <cell r="B22" t="str">
            <v xml:space="preserve">Andhra Pradesh </v>
          </cell>
          <cell r="C22">
            <v>489</v>
          </cell>
        </row>
        <row r="23">
          <cell r="B23" t="str">
            <v>Karnataka</v>
          </cell>
          <cell r="C23">
            <v>387.09</v>
          </cell>
        </row>
        <row r="24">
          <cell r="B24" t="str">
            <v>Kerala</v>
          </cell>
          <cell r="C24">
            <v>261.8</v>
          </cell>
        </row>
        <row r="25">
          <cell r="B25" t="str">
            <v>Tamil Nadu</v>
          </cell>
          <cell r="C25">
            <v>484.11</v>
          </cell>
        </row>
        <row r="26">
          <cell r="B26" t="str">
            <v>Pondicherry</v>
          </cell>
          <cell r="C26">
            <v>931.85</v>
          </cell>
        </row>
        <row r="27">
          <cell r="B27" t="str">
            <v>Lakshadweep</v>
          </cell>
          <cell r="C27">
            <v>217.86</v>
          </cell>
        </row>
        <row r="28">
          <cell r="B28" t="str">
            <v>Bihar</v>
          </cell>
          <cell r="C28">
            <v>140.77000000000001</v>
          </cell>
        </row>
        <row r="29">
          <cell r="B29" t="str">
            <v>Orissa</v>
          </cell>
          <cell r="C29">
            <v>354.6</v>
          </cell>
        </row>
        <row r="30">
          <cell r="B30" t="str">
            <v>West Bengal</v>
          </cell>
          <cell r="C30">
            <v>204.41</v>
          </cell>
        </row>
        <row r="31">
          <cell r="B31" t="str">
            <v>A&amp;N Island</v>
          </cell>
          <cell r="C31">
            <v>222.4</v>
          </cell>
        </row>
        <row r="32">
          <cell r="B32" t="str">
            <v>Sikkim</v>
          </cell>
          <cell r="C32">
            <v>192.38</v>
          </cell>
        </row>
        <row r="33">
          <cell r="B33" t="str">
            <v>Assam</v>
          </cell>
          <cell r="C33">
            <v>95.46</v>
          </cell>
        </row>
        <row r="34">
          <cell r="B34" t="str">
            <v>Manipur</v>
          </cell>
          <cell r="C34">
            <v>69.5</v>
          </cell>
        </row>
        <row r="35">
          <cell r="B35" t="str">
            <v>Meghalaya</v>
          </cell>
          <cell r="C35">
            <v>160.27000000000001</v>
          </cell>
        </row>
        <row r="36">
          <cell r="B36" t="str">
            <v>Nagaland</v>
          </cell>
          <cell r="C36">
            <v>84.74</v>
          </cell>
        </row>
        <row r="37">
          <cell r="B37" t="str">
            <v>Tripura</v>
          </cell>
        </row>
        <row r="38">
          <cell r="B38" t="str">
            <v>Arunachal Pradesh</v>
          </cell>
        </row>
        <row r="39">
          <cell r="B39" t="str">
            <v>Mizoram</v>
          </cell>
        </row>
        <row r="40">
          <cell r="B40" t="str">
            <v>All  India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YSTEM"/>
      <sheetName val="Sec-5a"/>
      <sheetName val="Sec-1a"/>
      <sheetName val="Sec-8d"/>
      <sheetName val="Sec-3a"/>
      <sheetName val="Sec-1b"/>
      <sheetName val="Sec-1c"/>
      <sheetName val="Sec-8c"/>
    </sheetNames>
    <sheetDataSet>
      <sheetData sheetId="0" refreshError="1">
        <row r="4">
          <cell r="A4" t="str">
            <v>Apr.</v>
          </cell>
          <cell r="B4">
            <v>5515</v>
          </cell>
          <cell r="C4">
            <v>6203</v>
          </cell>
        </row>
        <row r="5">
          <cell r="A5" t="str">
            <v>May</v>
          </cell>
          <cell r="B5">
            <v>5272</v>
          </cell>
          <cell r="C5">
            <v>5538</v>
          </cell>
        </row>
        <row r="6">
          <cell r="A6" t="str">
            <v>Jun.</v>
          </cell>
          <cell r="B6">
            <v>5218</v>
          </cell>
          <cell r="C6">
            <v>5683</v>
          </cell>
        </row>
        <row r="7">
          <cell r="A7" t="str">
            <v>Jul.</v>
          </cell>
          <cell r="B7">
            <v>5319</v>
          </cell>
          <cell r="C7">
            <v>6072</v>
          </cell>
        </row>
        <row r="8">
          <cell r="A8" t="str">
            <v>Aug.</v>
          </cell>
          <cell r="B8">
            <v>5403</v>
          </cell>
          <cell r="C8">
            <v>6318</v>
          </cell>
        </row>
        <row r="9">
          <cell r="A9" t="str">
            <v>Sep.</v>
          </cell>
          <cell r="B9">
            <v>5436</v>
          </cell>
          <cell r="C9">
            <v>6277</v>
          </cell>
        </row>
        <row r="10">
          <cell r="A10" t="str">
            <v>Oct.</v>
          </cell>
          <cell r="B10">
            <v>5370</v>
          </cell>
          <cell r="C10">
            <v>6257</v>
          </cell>
        </row>
        <row r="11">
          <cell r="A11" t="str">
            <v>Nov.</v>
          </cell>
          <cell r="B11">
            <v>5428</v>
          </cell>
          <cell r="C11">
            <v>6372</v>
          </cell>
        </row>
        <row r="12">
          <cell r="A12" t="str">
            <v>Dec.</v>
          </cell>
          <cell r="B12">
            <v>5802</v>
          </cell>
          <cell r="C12">
            <v>6457</v>
          </cell>
        </row>
        <row r="13">
          <cell r="A13" t="str">
            <v>Jan.</v>
          </cell>
          <cell r="B13">
            <v>5843</v>
          </cell>
          <cell r="C13">
            <v>6509</v>
          </cell>
        </row>
        <row r="14">
          <cell r="A14" t="str">
            <v>Feb.</v>
          </cell>
          <cell r="B14">
            <v>6097</v>
          </cell>
          <cell r="C14">
            <v>6412</v>
          </cell>
        </row>
        <row r="15">
          <cell r="A15" t="str">
            <v>Mar.</v>
          </cell>
          <cell r="B15">
            <v>6480</v>
          </cell>
          <cell r="C15">
            <v>6684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_x000a_FAILU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_rev_to"/>
      <sheetName val="Salient1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 -  H"/>
      <sheetName val="syn-3,4"/>
      <sheetName val="syn-1,2"/>
      <sheetName val="A2-02-03"/>
      <sheetName val="A3-02-03"/>
      <sheetName val="A4-02-03"/>
      <sheetName val="A5-02-03"/>
      <sheetName val="B1-02-03"/>
      <sheetName val="B2-02-03"/>
      <sheetName val="B3-02-03"/>
      <sheetName val="C1-02-03"/>
      <sheetName val="C2-02-03"/>
      <sheetName val="C3-02-03"/>
      <sheetName val="D1-02-03"/>
      <sheetName val="D2-02-03"/>
      <sheetName val="E1-02-03"/>
      <sheetName val="E2-02-03"/>
      <sheetName val="E3-02-03"/>
      <sheetName val="F1-a-b-02-03 (NEW)"/>
      <sheetName val="F1-a-b-02-03"/>
      <sheetName val="F1a-F1b(Accounts)"/>
      <sheetName val="F2-02-03"/>
      <sheetName val="fiii-02-03"/>
      <sheetName val="G02-03"/>
      <sheetName val="J3-02-03"/>
      <sheetName val="J2-02-03"/>
      <sheetName val="J1-02-03"/>
      <sheetName val="K-1-02-03"/>
      <sheetName val="K-2-02-03"/>
      <sheetName val="K-3-02-03"/>
      <sheetName val="G"/>
      <sheetName val="H"/>
      <sheetName val="j(i)"/>
      <sheetName val="j(ii)"/>
      <sheetName val="j(iii)"/>
      <sheetName val="K-1"/>
      <sheetName val="K-2"/>
      <sheetName val="K-3"/>
      <sheetName val="B1-02-03 (old)"/>
      <sheetName val="Appex-02-03"/>
      <sheetName val="F1-a-b-02-03 (2)"/>
      <sheetName val="Addl.40"/>
      <sheetName val="agl-pump-sets"/>
      <sheetName val="EG"/>
      <sheetName val="pump-sets(AI)"/>
      <sheetName val="installes-capacity"/>
      <sheetName val="per-capita"/>
      <sheetName val="towns&amp;villages"/>
      <sheetName val="04REL"/>
      <sheetName val="A2_02_03"/>
      <sheetName val="cap all"/>
      <sheetName val="Manch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Data"/>
      <sheetName val="Challan"/>
      <sheetName val="% of Elect"/>
      <sheetName val="Salient1"/>
      <sheetName val="DATA_PRG"/>
      <sheetName val="Dom"/>
      <sheetName val="Survey Status_2"/>
      <sheetName val="all"/>
      <sheetName val="MNCL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 p1"/>
      <sheetName val="6.2 p2"/>
      <sheetName val="6.3"/>
      <sheetName val="6.3A"/>
      <sheetName val="6.4a,b"/>
      <sheetName val="6.4c"/>
      <sheetName val="6.5,6.5a"/>
      <sheetName val="6.6"/>
      <sheetName val="6.7 p1"/>
      <sheetName val="6.7 p2"/>
      <sheetName val="6.8"/>
      <sheetName val="6.9"/>
      <sheetName val="6.10"/>
      <sheetName val="6.11"/>
      <sheetName val="6.12"/>
      <sheetName val="6.13"/>
      <sheetName val="6.13a"/>
      <sheetName val="6.14 p1"/>
      <sheetName val="6.14 p2"/>
      <sheetName val="6.14 p3"/>
      <sheetName val="6.14 p4"/>
      <sheetName val="6.14 p5"/>
      <sheetName val="6.14 p6"/>
      <sheetName val="6.15 "/>
      <sheetName val="6.16"/>
      <sheetName val="6.17"/>
      <sheetName val="6.18"/>
      <sheetName val="6.19"/>
      <sheetName val="6.20 p1"/>
      <sheetName val="6.20 p2"/>
      <sheetName val="6.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6.7  GENERATION, PURCHASE, IMPORT AND EXPORT OF ENERGY  (Contd..)</v>
          </cell>
        </row>
        <row r="2">
          <cell r="L2" t="str">
            <v>MU</v>
          </cell>
        </row>
        <row r="3">
          <cell r="E3" t="str">
            <v>Exports</v>
          </cell>
        </row>
        <row r="4">
          <cell r="A4" t="str">
            <v>Year</v>
          </cell>
          <cell r="B4" t="str">
            <v xml:space="preserve"> Gross Total</v>
          </cell>
          <cell r="C4" t="str">
            <v>Auxiliary</v>
          </cell>
          <cell r="D4" t="str">
            <v>Net</v>
          </cell>
          <cell r="E4" t="str">
            <v xml:space="preserve"> Karnataka</v>
          </cell>
          <cell r="F4" t="str">
            <v xml:space="preserve">  Tamil Nadu</v>
          </cell>
          <cell r="G4" t="str">
            <v xml:space="preserve"> Orissa</v>
          </cell>
          <cell r="H4" t="str">
            <v xml:space="preserve">  M.P.</v>
          </cell>
          <cell r="I4" t="str">
            <v>Maharashtra</v>
          </cell>
          <cell r="J4" t="str">
            <v>Pondicherry</v>
          </cell>
          <cell r="K4" t="str">
            <v xml:space="preserve"> Total</v>
          </cell>
          <cell r="L4" t="str">
            <v xml:space="preserve"> Net Total</v>
          </cell>
        </row>
        <row r="5">
          <cell r="C5" t="str">
            <v>Consumption</v>
          </cell>
          <cell r="D5" t="str">
            <v>Generation</v>
          </cell>
        </row>
        <row r="6">
          <cell r="A6" t="str">
            <v xml:space="preserve"> 1</v>
          </cell>
          <cell r="B6">
            <v>13</v>
          </cell>
          <cell r="C6">
            <v>14</v>
          </cell>
          <cell r="E6">
            <v>15</v>
          </cell>
          <cell r="F6">
            <v>16</v>
          </cell>
          <cell r="G6">
            <v>17</v>
          </cell>
          <cell r="H6">
            <v>18</v>
          </cell>
          <cell r="I6">
            <v>19</v>
          </cell>
          <cell r="J6">
            <v>20</v>
          </cell>
          <cell r="K6">
            <v>21</v>
          </cell>
          <cell r="L6">
            <v>22</v>
          </cell>
        </row>
        <row r="7">
          <cell r="A7" t="str">
            <v>1971-72</v>
          </cell>
          <cell r="B7">
            <v>3325</v>
          </cell>
          <cell r="C7">
            <v>140.78</v>
          </cell>
          <cell r="D7">
            <v>3184.22</v>
          </cell>
          <cell r="E7" t="str">
            <v>--</v>
          </cell>
          <cell r="F7">
            <v>4</v>
          </cell>
          <cell r="G7" t="str">
            <v>--</v>
          </cell>
          <cell r="H7" t="str">
            <v>--</v>
          </cell>
          <cell r="I7" t="str">
            <v>--</v>
          </cell>
          <cell r="J7" t="str">
            <v>--</v>
          </cell>
          <cell r="K7">
            <v>4</v>
          </cell>
          <cell r="L7">
            <v>3180.22</v>
          </cell>
        </row>
        <row r="8">
          <cell r="A8" t="str">
            <v>1972-73</v>
          </cell>
          <cell r="B8">
            <v>3174</v>
          </cell>
          <cell r="C8">
            <v>156.87</v>
          </cell>
          <cell r="D8">
            <v>3017.13</v>
          </cell>
          <cell r="E8">
            <v>55</v>
          </cell>
          <cell r="F8">
            <v>6</v>
          </cell>
          <cell r="G8" t="str">
            <v>--</v>
          </cell>
          <cell r="H8" t="str">
            <v>--</v>
          </cell>
          <cell r="I8" t="str">
            <v>--</v>
          </cell>
          <cell r="J8" t="str">
            <v>--</v>
          </cell>
          <cell r="K8">
            <v>61</v>
          </cell>
          <cell r="L8">
            <v>2956.13</v>
          </cell>
        </row>
        <row r="9">
          <cell r="A9" t="str">
            <v>1973-74</v>
          </cell>
          <cell r="B9">
            <v>3611</v>
          </cell>
          <cell r="C9">
            <v>175.7</v>
          </cell>
          <cell r="D9">
            <v>3435.3</v>
          </cell>
          <cell r="E9">
            <v>91</v>
          </cell>
          <cell r="F9" t="str">
            <v>--</v>
          </cell>
          <cell r="G9" t="str">
            <v>--</v>
          </cell>
          <cell r="H9" t="str">
            <v>--</v>
          </cell>
          <cell r="I9" t="str">
            <v>--</v>
          </cell>
          <cell r="J9" t="str">
            <v>--</v>
          </cell>
          <cell r="K9">
            <v>91</v>
          </cell>
          <cell r="L9">
            <v>3344.3</v>
          </cell>
        </row>
        <row r="10">
          <cell r="A10" t="str">
            <v>1974-75</v>
          </cell>
          <cell r="B10">
            <v>3874</v>
          </cell>
          <cell r="C10">
            <v>242.36</v>
          </cell>
          <cell r="D10">
            <v>3631.64</v>
          </cell>
          <cell r="E10">
            <v>62</v>
          </cell>
          <cell r="F10">
            <v>33</v>
          </cell>
          <cell r="G10">
            <v>5</v>
          </cell>
          <cell r="H10" t="str">
            <v>--</v>
          </cell>
          <cell r="I10" t="str">
            <v>--</v>
          </cell>
          <cell r="J10" t="str">
            <v>--</v>
          </cell>
          <cell r="K10">
            <v>100</v>
          </cell>
          <cell r="L10">
            <v>3531.64</v>
          </cell>
        </row>
        <row r="11">
          <cell r="A11" t="str">
            <v>1975-76</v>
          </cell>
          <cell r="B11">
            <v>4144</v>
          </cell>
          <cell r="C11">
            <v>301.20999999999998</v>
          </cell>
          <cell r="D11">
            <v>3842.79</v>
          </cell>
          <cell r="E11">
            <v>67</v>
          </cell>
          <cell r="F11">
            <v>33</v>
          </cell>
          <cell r="G11">
            <v>3</v>
          </cell>
          <cell r="H11" t="str">
            <v>--</v>
          </cell>
          <cell r="I11" t="str">
            <v>--</v>
          </cell>
          <cell r="J11" t="str">
            <v>--</v>
          </cell>
          <cell r="K11">
            <v>103</v>
          </cell>
          <cell r="L11">
            <v>3739.79</v>
          </cell>
        </row>
        <row r="12">
          <cell r="A12" t="str">
            <v>1976-77</v>
          </cell>
          <cell r="B12">
            <v>5154</v>
          </cell>
          <cell r="C12">
            <v>348.59</v>
          </cell>
          <cell r="D12">
            <v>4805.41</v>
          </cell>
          <cell r="E12">
            <v>24</v>
          </cell>
          <cell r="F12">
            <v>158</v>
          </cell>
          <cell r="G12">
            <v>8</v>
          </cell>
          <cell r="H12" t="str">
            <v>--</v>
          </cell>
          <cell r="I12" t="str">
            <v>--</v>
          </cell>
          <cell r="J12" t="str">
            <v>--</v>
          </cell>
          <cell r="K12">
            <v>190</v>
          </cell>
          <cell r="L12">
            <v>4615.41</v>
          </cell>
        </row>
        <row r="13">
          <cell r="A13" t="str">
            <v>1977-78</v>
          </cell>
          <cell r="B13">
            <v>5410</v>
          </cell>
          <cell r="C13">
            <v>369.57</v>
          </cell>
          <cell r="D13">
            <v>5040.43</v>
          </cell>
          <cell r="E13">
            <v>27</v>
          </cell>
          <cell r="F13">
            <v>66</v>
          </cell>
          <cell r="G13">
            <v>20</v>
          </cell>
          <cell r="H13" t="str">
            <v>--</v>
          </cell>
          <cell r="I13" t="str">
            <v>--</v>
          </cell>
          <cell r="J13" t="str">
            <v>--</v>
          </cell>
          <cell r="K13">
            <v>113</v>
          </cell>
          <cell r="L13">
            <v>4927.43</v>
          </cell>
        </row>
        <row r="14">
          <cell r="A14" t="str">
            <v>1978-79</v>
          </cell>
          <cell r="B14">
            <v>6183</v>
          </cell>
          <cell r="C14">
            <v>358.9</v>
          </cell>
          <cell r="D14">
            <v>5824.1</v>
          </cell>
          <cell r="E14">
            <v>76</v>
          </cell>
          <cell r="F14">
            <v>182</v>
          </cell>
          <cell r="G14">
            <v>14</v>
          </cell>
          <cell r="H14" t="str">
            <v>--</v>
          </cell>
          <cell r="I14" t="str">
            <v>--</v>
          </cell>
          <cell r="J14" t="str">
            <v>--</v>
          </cell>
          <cell r="K14">
            <v>272</v>
          </cell>
          <cell r="L14">
            <v>5552.1</v>
          </cell>
        </row>
        <row r="15">
          <cell r="A15" t="str">
            <v>1979-80</v>
          </cell>
          <cell r="B15">
            <v>6597</v>
          </cell>
          <cell r="C15">
            <v>401.44</v>
          </cell>
          <cell r="D15">
            <v>6195.56</v>
          </cell>
          <cell r="E15">
            <v>20</v>
          </cell>
          <cell r="F15">
            <v>92</v>
          </cell>
          <cell r="G15">
            <v>200</v>
          </cell>
          <cell r="H15" t="str">
            <v>--</v>
          </cell>
          <cell r="I15" t="str">
            <v>--</v>
          </cell>
          <cell r="J15">
            <v>1</v>
          </cell>
          <cell r="K15">
            <v>313</v>
          </cell>
          <cell r="L15">
            <v>5882.56</v>
          </cell>
        </row>
        <row r="16">
          <cell r="A16" t="str">
            <v>1980-81</v>
          </cell>
          <cell r="B16">
            <v>7378</v>
          </cell>
          <cell r="C16">
            <v>463.08</v>
          </cell>
          <cell r="D16">
            <v>6914.92</v>
          </cell>
          <cell r="E16">
            <v>21</v>
          </cell>
          <cell r="F16">
            <v>52</v>
          </cell>
          <cell r="G16">
            <v>208</v>
          </cell>
          <cell r="H16" t="str">
            <v>--</v>
          </cell>
          <cell r="I16" t="str">
            <v>--</v>
          </cell>
          <cell r="J16">
            <v>1</v>
          </cell>
          <cell r="K16">
            <v>282</v>
          </cell>
          <cell r="L16">
            <v>6632.92</v>
          </cell>
        </row>
        <row r="17">
          <cell r="A17" t="str">
            <v>1981-82</v>
          </cell>
          <cell r="B17">
            <v>9117</v>
          </cell>
          <cell r="C17">
            <v>565.64</v>
          </cell>
          <cell r="D17">
            <v>8551.36</v>
          </cell>
          <cell r="E17">
            <v>120</v>
          </cell>
          <cell r="F17">
            <v>34</v>
          </cell>
          <cell r="G17">
            <v>322</v>
          </cell>
          <cell r="H17">
            <v>1</v>
          </cell>
          <cell r="I17" t="str">
            <v>--</v>
          </cell>
          <cell r="J17">
            <v>2</v>
          </cell>
          <cell r="K17">
            <v>479</v>
          </cell>
          <cell r="L17">
            <v>8072.3600000000006</v>
          </cell>
        </row>
        <row r="18">
          <cell r="A18" t="str">
            <v>1982-83</v>
          </cell>
          <cell r="B18">
            <v>10275</v>
          </cell>
          <cell r="C18">
            <v>627.54999999999995</v>
          </cell>
          <cell r="D18">
            <v>9647.4500000000007</v>
          </cell>
          <cell r="E18">
            <v>41</v>
          </cell>
          <cell r="F18">
            <v>9</v>
          </cell>
          <cell r="G18">
            <v>210</v>
          </cell>
          <cell r="H18">
            <v>52</v>
          </cell>
          <cell r="I18" t="str">
            <v>--</v>
          </cell>
          <cell r="J18">
            <v>2</v>
          </cell>
          <cell r="K18">
            <v>314</v>
          </cell>
          <cell r="L18">
            <v>9333.4500000000007</v>
          </cell>
        </row>
        <row r="19">
          <cell r="A19" t="str">
            <v>1983-84</v>
          </cell>
          <cell r="B19">
            <v>11184</v>
          </cell>
          <cell r="C19">
            <v>663.75</v>
          </cell>
          <cell r="D19">
            <v>10520.25</v>
          </cell>
          <cell r="E19">
            <v>216</v>
          </cell>
          <cell r="F19">
            <v>31</v>
          </cell>
          <cell r="G19">
            <v>222</v>
          </cell>
          <cell r="H19">
            <v>80</v>
          </cell>
          <cell r="I19" t="str">
            <v>--</v>
          </cell>
          <cell r="J19">
            <v>2</v>
          </cell>
          <cell r="K19">
            <v>551</v>
          </cell>
          <cell r="L19">
            <v>9969.25</v>
          </cell>
        </row>
        <row r="20">
          <cell r="A20" t="str">
            <v>1984-85</v>
          </cell>
          <cell r="B20">
            <v>13402</v>
          </cell>
          <cell r="C20">
            <v>685.08</v>
          </cell>
          <cell r="D20">
            <v>12716.92</v>
          </cell>
          <cell r="E20">
            <v>228</v>
          </cell>
          <cell r="F20" t="str">
            <v>--</v>
          </cell>
          <cell r="G20">
            <v>640</v>
          </cell>
          <cell r="H20">
            <v>2</v>
          </cell>
          <cell r="I20" t="str">
            <v>--</v>
          </cell>
          <cell r="J20">
            <v>3</v>
          </cell>
          <cell r="K20">
            <v>873</v>
          </cell>
          <cell r="L20">
            <v>11843.92</v>
          </cell>
        </row>
        <row r="21">
          <cell r="A21" t="str">
            <v>1985-86</v>
          </cell>
          <cell r="B21">
            <v>14461</v>
          </cell>
          <cell r="C21">
            <v>730.51</v>
          </cell>
          <cell r="D21">
            <v>13730.49</v>
          </cell>
          <cell r="E21">
            <v>59</v>
          </cell>
          <cell r="F21" t="str">
            <v>--</v>
          </cell>
          <cell r="G21">
            <v>468</v>
          </cell>
          <cell r="H21">
            <v>6</v>
          </cell>
          <cell r="I21" t="str">
            <v>--</v>
          </cell>
          <cell r="J21">
            <v>5</v>
          </cell>
          <cell r="K21">
            <v>538</v>
          </cell>
          <cell r="L21">
            <v>13192.49</v>
          </cell>
        </row>
        <row r="22">
          <cell r="A22" t="str">
            <v>1986-87</v>
          </cell>
          <cell r="B22">
            <v>16018</v>
          </cell>
          <cell r="C22">
            <v>801.02</v>
          </cell>
          <cell r="D22">
            <v>15216.98</v>
          </cell>
          <cell r="E22">
            <v>68</v>
          </cell>
          <cell r="F22" t="str">
            <v>--</v>
          </cell>
          <cell r="G22">
            <v>183</v>
          </cell>
          <cell r="H22">
            <v>41</v>
          </cell>
          <cell r="I22" t="str">
            <v>--</v>
          </cell>
          <cell r="J22">
            <v>9</v>
          </cell>
          <cell r="K22">
            <v>301</v>
          </cell>
          <cell r="L22">
            <v>14915.98</v>
          </cell>
        </row>
        <row r="23">
          <cell r="A23" t="str">
            <v>1987-88</v>
          </cell>
          <cell r="B23">
            <v>15697</v>
          </cell>
          <cell r="C23">
            <v>825.36</v>
          </cell>
          <cell r="D23">
            <v>14871.64</v>
          </cell>
          <cell r="E23">
            <v>2</v>
          </cell>
          <cell r="F23">
            <v>6</v>
          </cell>
          <cell r="G23">
            <v>123</v>
          </cell>
          <cell r="H23">
            <v>73</v>
          </cell>
          <cell r="I23" t="str">
            <v>--</v>
          </cell>
          <cell r="J23">
            <v>10</v>
          </cell>
          <cell r="K23">
            <v>214</v>
          </cell>
          <cell r="L23">
            <v>14657.64</v>
          </cell>
        </row>
        <row r="24">
          <cell r="A24" t="str">
            <v>1988-89</v>
          </cell>
          <cell r="B24">
            <v>17051</v>
          </cell>
          <cell r="C24">
            <v>745.88</v>
          </cell>
          <cell r="D24">
            <v>16305.12</v>
          </cell>
          <cell r="E24">
            <v>4</v>
          </cell>
          <cell r="F24" t="str">
            <v>--</v>
          </cell>
          <cell r="G24">
            <v>95</v>
          </cell>
          <cell r="H24">
            <v>34</v>
          </cell>
          <cell r="I24" t="str">
            <v>--</v>
          </cell>
          <cell r="J24">
            <v>13</v>
          </cell>
          <cell r="K24">
            <v>146</v>
          </cell>
          <cell r="L24">
            <v>16159.12</v>
          </cell>
        </row>
        <row r="25">
          <cell r="A25" t="str">
            <v>1989-90</v>
          </cell>
          <cell r="B25">
            <v>19071</v>
          </cell>
          <cell r="C25">
            <v>729.01</v>
          </cell>
          <cell r="D25">
            <v>18341.990000000002</v>
          </cell>
          <cell r="E25">
            <v>3</v>
          </cell>
          <cell r="F25" t="str">
            <v>--</v>
          </cell>
          <cell r="G25">
            <v>139</v>
          </cell>
          <cell r="H25">
            <v>35</v>
          </cell>
          <cell r="I25" t="str">
            <v>--</v>
          </cell>
          <cell r="J25">
            <v>16</v>
          </cell>
          <cell r="K25">
            <v>193</v>
          </cell>
          <cell r="L25">
            <v>18148.990000000002</v>
          </cell>
        </row>
        <row r="26">
          <cell r="A26" t="str">
            <v>1990-91</v>
          </cell>
          <cell r="B26">
            <v>21103</v>
          </cell>
          <cell r="C26">
            <v>869.86</v>
          </cell>
          <cell r="D26">
            <v>20233.14</v>
          </cell>
          <cell r="E26">
            <v>32</v>
          </cell>
          <cell r="F26" t="str">
            <v>--</v>
          </cell>
          <cell r="G26">
            <v>112</v>
          </cell>
          <cell r="H26">
            <v>5</v>
          </cell>
          <cell r="I26" t="str">
            <v>--</v>
          </cell>
          <cell r="J26">
            <v>13</v>
          </cell>
          <cell r="K26">
            <v>162</v>
          </cell>
          <cell r="L26">
            <v>20071.14</v>
          </cell>
        </row>
        <row r="27">
          <cell r="A27" t="str">
            <v>1991-92</v>
          </cell>
          <cell r="B27">
            <v>23508</v>
          </cell>
          <cell r="C27">
            <v>958.75</v>
          </cell>
          <cell r="D27">
            <v>22549.25</v>
          </cell>
          <cell r="E27">
            <v>5</v>
          </cell>
          <cell r="F27" t="str">
            <v>--</v>
          </cell>
          <cell r="G27">
            <v>159</v>
          </cell>
          <cell r="H27" t="str">
            <v>--</v>
          </cell>
          <cell r="I27" t="str">
            <v>--</v>
          </cell>
          <cell r="J27">
            <v>18</v>
          </cell>
          <cell r="K27">
            <v>182</v>
          </cell>
          <cell r="L27">
            <v>22367.25</v>
          </cell>
        </row>
        <row r="28">
          <cell r="A28" t="str">
            <v>1992-93</v>
          </cell>
          <cell r="B28">
            <v>25374</v>
          </cell>
          <cell r="C28">
            <v>958.01</v>
          </cell>
          <cell r="D28">
            <v>24415.99</v>
          </cell>
          <cell r="E28">
            <v>6</v>
          </cell>
          <cell r="F28" t="str">
            <v>--</v>
          </cell>
          <cell r="G28">
            <v>142</v>
          </cell>
          <cell r="H28">
            <v>30</v>
          </cell>
          <cell r="I28" t="str">
            <v>--</v>
          </cell>
          <cell r="J28">
            <v>17</v>
          </cell>
          <cell r="K28">
            <v>195</v>
          </cell>
          <cell r="L28">
            <v>24220.99</v>
          </cell>
        </row>
        <row r="29">
          <cell r="A29" t="str">
            <v>1993-94</v>
          </cell>
          <cell r="B29">
            <v>27865</v>
          </cell>
          <cell r="C29">
            <v>1002.26</v>
          </cell>
          <cell r="D29">
            <v>26862.74</v>
          </cell>
          <cell r="E29">
            <v>28</v>
          </cell>
          <cell r="F29" t="str">
            <v>--</v>
          </cell>
          <cell r="G29">
            <v>94</v>
          </cell>
          <cell r="H29" t="str">
            <v>--</v>
          </cell>
          <cell r="I29" t="str">
            <v>--</v>
          </cell>
          <cell r="J29">
            <v>18</v>
          </cell>
          <cell r="K29">
            <v>140</v>
          </cell>
          <cell r="L29">
            <v>26722.74</v>
          </cell>
        </row>
        <row r="30">
          <cell r="A30" t="str">
            <v>1994-95</v>
          </cell>
          <cell r="B30">
            <v>29985</v>
          </cell>
          <cell r="C30">
            <v>1137.8900000000001</v>
          </cell>
          <cell r="D30">
            <v>28847.11</v>
          </cell>
          <cell r="E30" t="str">
            <v>--</v>
          </cell>
          <cell r="F30" t="str">
            <v>--</v>
          </cell>
          <cell r="G30" t="str">
            <v>--</v>
          </cell>
          <cell r="H30">
            <v>15</v>
          </cell>
          <cell r="I30" t="str">
            <v>--</v>
          </cell>
          <cell r="J30">
            <v>19</v>
          </cell>
          <cell r="K30">
            <v>34</v>
          </cell>
          <cell r="L30">
            <v>28813.11</v>
          </cell>
        </row>
        <row r="31">
          <cell r="A31" t="str">
            <v>1995-96</v>
          </cell>
          <cell r="B31">
            <v>30924</v>
          </cell>
          <cell r="C31">
            <v>1466.55</v>
          </cell>
          <cell r="D31">
            <v>29457.45</v>
          </cell>
          <cell r="E31">
            <v>1</v>
          </cell>
          <cell r="F31" t="str">
            <v>--</v>
          </cell>
          <cell r="G31" t="str">
            <v>--</v>
          </cell>
          <cell r="H31" t="str">
            <v>--</v>
          </cell>
          <cell r="I31" t="str">
            <v>--</v>
          </cell>
          <cell r="J31">
            <v>22</v>
          </cell>
          <cell r="K31">
            <v>23</v>
          </cell>
          <cell r="L31">
            <v>29434.45</v>
          </cell>
        </row>
        <row r="32">
          <cell r="A32" t="str">
            <v>1996-97</v>
          </cell>
          <cell r="B32">
            <v>33682.79</v>
          </cell>
          <cell r="C32">
            <v>1590.57</v>
          </cell>
          <cell r="D32">
            <v>32092.22</v>
          </cell>
          <cell r="E32" t="str">
            <v>--</v>
          </cell>
          <cell r="F32" t="str">
            <v>--</v>
          </cell>
          <cell r="G32">
            <v>0.44600000000000001</v>
          </cell>
          <cell r="H32">
            <v>40.479999999999997</v>
          </cell>
          <cell r="I32" t="str">
            <v>--</v>
          </cell>
          <cell r="J32">
            <v>21.68</v>
          </cell>
          <cell r="K32">
            <v>62.605999999999995</v>
          </cell>
          <cell r="L32">
            <v>32029.614000000001</v>
          </cell>
        </row>
        <row r="33">
          <cell r="A33" t="str">
            <v>1997-98</v>
          </cell>
          <cell r="B33">
            <v>38146.089999999997</v>
          </cell>
          <cell r="C33">
            <v>1788.58</v>
          </cell>
          <cell r="D33">
            <v>36357.509999999995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J33">
            <v>27.61</v>
          </cell>
          <cell r="K33">
            <v>27.61</v>
          </cell>
          <cell r="L33">
            <v>36329.899999999994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170"/>
  <sheetViews>
    <sheetView tabSelected="1" view="pageBreakPreview" topLeftCell="H6" zoomScale="70" zoomScaleNormal="70" zoomScaleSheetLayoutView="70" workbookViewId="0">
      <selection activeCell="M18" sqref="M18"/>
    </sheetView>
  </sheetViews>
  <sheetFormatPr defaultRowHeight="26.25" x14ac:dyDescent="0.4"/>
  <cols>
    <col min="1" max="1" width="7.42578125" style="41" customWidth="1"/>
    <col min="2" max="2" width="16.140625" style="27" customWidth="1"/>
    <col min="3" max="3" width="16.140625" style="41" customWidth="1"/>
    <col min="4" max="4" width="47.42578125" style="15" customWidth="1"/>
    <col min="5" max="5" width="166.5703125" style="16" customWidth="1"/>
    <col min="6" max="6" width="39.28515625" style="2" customWidth="1"/>
    <col min="7" max="7" width="38.5703125" style="2" customWidth="1"/>
    <col min="8" max="8" width="13.7109375" style="2" customWidth="1"/>
    <col min="9" max="9" width="21.140625" style="2" customWidth="1"/>
    <col min="10" max="10" width="15" style="2" customWidth="1"/>
    <col min="11" max="11" width="11.7109375" style="2" customWidth="1"/>
    <col min="12" max="12" width="13.28515625" style="2" customWidth="1"/>
    <col min="13" max="13" width="12.5703125" style="2" customWidth="1"/>
    <col min="14" max="14" width="19.28515625" style="41" customWidth="1"/>
    <col min="15" max="15" width="16.5703125" style="2" customWidth="1"/>
    <col min="16" max="16" width="20" style="2" customWidth="1"/>
    <col min="17" max="17" width="14.42578125" style="2" customWidth="1"/>
    <col min="18" max="18" width="17.5703125" style="2" customWidth="1"/>
    <col min="19" max="19" width="16" style="2" customWidth="1"/>
    <col min="20" max="20" width="21.42578125" style="33" customWidth="1"/>
    <col min="21" max="21" width="19.5703125" style="41" customWidth="1"/>
    <col min="22" max="22" width="27.5703125" style="93" customWidth="1"/>
    <col min="23" max="23" width="23" style="30" customWidth="1"/>
    <col min="24" max="24" width="21.7109375" style="33" customWidth="1"/>
    <col min="25" max="25" width="11.85546875" style="34" customWidth="1"/>
    <col min="26" max="26" width="16.28515625" style="33" customWidth="1"/>
    <col min="27" max="27" width="12.42578125" style="33" customWidth="1"/>
    <col min="28" max="28" width="20.85546875" style="116" customWidth="1"/>
    <col min="29" max="29" width="22.5703125" style="116" customWidth="1"/>
    <col min="30" max="30" width="17.42578125" style="17" customWidth="1"/>
    <col min="31" max="31" width="13" style="2" customWidth="1"/>
    <col min="32" max="254" width="9.140625" style="2"/>
    <col min="255" max="255" width="14.42578125" style="2" customWidth="1"/>
    <col min="256" max="256" width="49.7109375" style="2" customWidth="1"/>
    <col min="257" max="257" width="17.28515625" style="2" customWidth="1"/>
    <col min="258" max="260" width="28.140625" style="2" customWidth="1"/>
    <col min="261" max="261" width="15.7109375" style="2" customWidth="1"/>
    <col min="262" max="262" width="17.5703125" style="2" customWidth="1"/>
    <col min="263" max="263" width="17.7109375" style="2" customWidth="1"/>
    <col min="264" max="264" width="20.42578125" style="2" customWidth="1"/>
    <col min="265" max="266" width="17.85546875" style="2" bestFit="1" customWidth="1"/>
    <col min="267" max="267" width="21.140625" style="2" customWidth="1"/>
    <col min="268" max="268" width="33" style="2" customWidth="1"/>
    <col min="269" max="269" width="29.140625" style="2" customWidth="1"/>
    <col min="270" max="270" width="23.140625" style="2" customWidth="1"/>
    <col min="271" max="271" width="25.5703125" style="2" customWidth="1"/>
    <col min="272" max="272" width="10.7109375" style="2" bestFit="1" customWidth="1"/>
    <col min="273" max="273" width="9.140625" style="2"/>
    <col min="274" max="274" width="13.42578125" style="2" customWidth="1"/>
    <col min="275" max="275" width="9.140625" style="2"/>
    <col min="276" max="276" width="14.7109375" style="2" customWidth="1"/>
    <col min="277" max="277" width="16.140625" style="2" customWidth="1"/>
    <col min="278" max="510" width="9.140625" style="2"/>
    <col min="511" max="511" width="14.42578125" style="2" customWidth="1"/>
    <col min="512" max="512" width="49.7109375" style="2" customWidth="1"/>
    <col min="513" max="513" width="17.28515625" style="2" customWidth="1"/>
    <col min="514" max="516" width="28.140625" style="2" customWidth="1"/>
    <col min="517" max="517" width="15.7109375" style="2" customWidth="1"/>
    <col min="518" max="518" width="17.5703125" style="2" customWidth="1"/>
    <col min="519" max="519" width="17.7109375" style="2" customWidth="1"/>
    <col min="520" max="520" width="20.42578125" style="2" customWidth="1"/>
    <col min="521" max="522" width="17.85546875" style="2" bestFit="1" customWidth="1"/>
    <col min="523" max="523" width="21.140625" style="2" customWidth="1"/>
    <col min="524" max="524" width="33" style="2" customWidth="1"/>
    <col min="525" max="525" width="29.140625" style="2" customWidth="1"/>
    <col min="526" max="526" width="23.140625" style="2" customWidth="1"/>
    <col min="527" max="527" width="25.5703125" style="2" customWidth="1"/>
    <col min="528" max="528" width="10.7109375" style="2" bestFit="1" customWidth="1"/>
    <col min="529" max="529" width="9.140625" style="2"/>
    <col min="530" max="530" width="13.42578125" style="2" customWidth="1"/>
    <col min="531" max="531" width="9.140625" style="2"/>
    <col min="532" max="532" width="14.7109375" style="2" customWidth="1"/>
    <col min="533" max="533" width="16.140625" style="2" customWidth="1"/>
    <col min="534" max="766" width="9.140625" style="2"/>
    <col min="767" max="767" width="14.42578125" style="2" customWidth="1"/>
    <col min="768" max="768" width="49.7109375" style="2" customWidth="1"/>
    <col min="769" max="769" width="17.28515625" style="2" customWidth="1"/>
    <col min="770" max="772" width="28.140625" style="2" customWidth="1"/>
    <col min="773" max="773" width="15.7109375" style="2" customWidth="1"/>
    <col min="774" max="774" width="17.5703125" style="2" customWidth="1"/>
    <col min="775" max="775" width="17.7109375" style="2" customWidth="1"/>
    <col min="776" max="776" width="20.42578125" style="2" customWidth="1"/>
    <col min="777" max="778" width="17.85546875" style="2" bestFit="1" customWidth="1"/>
    <col min="779" max="779" width="21.140625" style="2" customWidth="1"/>
    <col min="780" max="780" width="33" style="2" customWidth="1"/>
    <col min="781" max="781" width="29.140625" style="2" customWidth="1"/>
    <col min="782" max="782" width="23.140625" style="2" customWidth="1"/>
    <col min="783" max="783" width="25.5703125" style="2" customWidth="1"/>
    <col min="784" max="784" width="10.7109375" style="2" bestFit="1" customWidth="1"/>
    <col min="785" max="785" width="9.140625" style="2"/>
    <col min="786" max="786" width="13.42578125" style="2" customWidth="1"/>
    <col min="787" max="787" width="9.140625" style="2"/>
    <col min="788" max="788" width="14.7109375" style="2" customWidth="1"/>
    <col min="789" max="789" width="16.140625" style="2" customWidth="1"/>
    <col min="790" max="1022" width="9.140625" style="2"/>
    <col min="1023" max="1023" width="14.42578125" style="2" customWidth="1"/>
    <col min="1024" max="1024" width="49.7109375" style="2" customWidth="1"/>
    <col min="1025" max="1025" width="17.28515625" style="2" customWidth="1"/>
    <col min="1026" max="1028" width="28.140625" style="2" customWidth="1"/>
    <col min="1029" max="1029" width="15.7109375" style="2" customWidth="1"/>
    <col min="1030" max="1030" width="17.5703125" style="2" customWidth="1"/>
    <col min="1031" max="1031" width="17.7109375" style="2" customWidth="1"/>
    <col min="1032" max="1032" width="20.42578125" style="2" customWidth="1"/>
    <col min="1033" max="1034" width="17.85546875" style="2" bestFit="1" customWidth="1"/>
    <col min="1035" max="1035" width="21.140625" style="2" customWidth="1"/>
    <col min="1036" max="1036" width="33" style="2" customWidth="1"/>
    <col min="1037" max="1037" width="29.140625" style="2" customWidth="1"/>
    <col min="1038" max="1038" width="23.140625" style="2" customWidth="1"/>
    <col min="1039" max="1039" width="25.5703125" style="2" customWidth="1"/>
    <col min="1040" max="1040" width="10.7109375" style="2" bestFit="1" customWidth="1"/>
    <col min="1041" max="1041" width="9.140625" style="2"/>
    <col min="1042" max="1042" width="13.42578125" style="2" customWidth="1"/>
    <col min="1043" max="1043" width="9.140625" style="2"/>
    <col min="1044" max="1044" width="14.7109375" style="2" customWidth="1"/>
    <col min="1045" max="1045" width="16.140625" style="2" customWidth="1"/>
    <col min="1046" max="1278" width="9.140625" style="2"/>
    <col min="1279" max="1279" width="14.42578125" style="2" customWidth="1"/>
    <col min="1280" max="1280" width="49.7109375" style="2" customWidth="1"/>
    <col min="1281" max="1281" width="17.28515625" style="2" customWidth="1"/>
    <col min="1282" max="1284" width="28.140625" style="2" customWidth="1"/>
    <col min="1285" max="1285" width="15.7109375" style="2" customWidth="1"/>
    <col min="1286" max="1286" width="17.5703125" style="2" customWidth="1"/>
    <col min="1287" max="1287" width="17.7109375" style="2" customWidth="1"/>
    <col min="1288" max="1288" width="20.42578125" style="2" customWidth="1"/>
    <col min="1289" max="1290" width="17.85546875" style="2" bestFit="1" customWidth="1"/>
    <col min="1291" max="1291" width="21.140625" style="2" customWidth="1"/>
    <col min="1292" max="1292" width="33" style="2" customWidth="1"/>
    <col min="1293" max="1293" width="29.140625" style="2" customWidth="1"/>
    <col min="1294" max="1294" width="23.140625" style="2" customWidth="1"/>
    <col min="1295" max="1295" width="25.5703125" style="2" customWidth="1"/>
    <col min="1296" max="1296" width="10.7109375" style="2" bestFit="1" customWidth="1"/>
    <col min="1297" max="1297" width="9.140625" style="2"/>
    <col min="1298" max="1298" width="13.42578125" style="2" customWidth="1"/>
    <col min="1299" max="1299" width="9.140625" style="2"/>
    <col min="1300" max="1300" width="14.7109375" style="2" customWidth="1"/>
    <col min="1301" max="1301" width="16.140625" style="2" customWidth="1"/>
    <col min="1302" max="1534" width="9.140625" style="2"/>
    <col min="1535" max="1535" width="14.42578125" style="2" customWidth="1"/>
    <col min="1536" max="1536" width="49.7109375" style="2" customWidth="1"/>
    <col min="1537" max="1537" width="17.28515625" style="2" customWidth="1"/>
    <col min="1538" max="1540" width="28.140625" style="2" customWidth="1"/>
    <col min="1541" max="1541" width="15.7109375" style="2" customWidth="1"/>
    <col min="1542" max="1542" width="17.5703125" style="2" customWidth="1"/>
    <col min="1543" max="1543" width="17.7109375" style="2" customWidth="1"/>
    <col min="1544" max="1544" width="20.42578125" style="2" customWidth="1"/>
    <col min="1545" max="1546" width="17.85546875" style="2" bestFit="1" customWidth="1"/>
    <col min="1547" max="1547" width="21.140625" style="2" customWidth="1"/>
    <col min="1548" max="1548" width="33" style="2" customWidth="1"/>
    <col min="1549" max="1549" width="29.140625" style="2" customWidth="1"/>
    <col min="1550" max="1550" width="23.140625" style="2" customWidth="1"/>
    <col min="1551" max="1551" width="25.5703125" style="2" customWidth="1"/>
    <col min="1552" max="1552" width="10.7109375" style="2" bestFit="1" customWidth="1"/>
    <col min="1553" max="1553" width="9.140625" style="2"/>
    <col min="1554" max="1554" width="13.42578125" style="2" customWidth="1"/>
    <col min="1555" max="1555" width="9.140625" style="2"/>
    <col min="1556" max="1556" width="14.7109375" style="2" customWidth="1"/>
    <col min="1557" max="1557" width="16.140625" style="2" customWidth="1"/>
    <col min="1558" max="1790" width="9.140625" style="2"/>
    <col min="1791" max="1791" width="14.42578125" style="2" customWidth="1"/>
    <col min="1792" max="1792" width="49.7109375" style="2" customWidth="1"/>
    <col min="1793" max="1793" width="17.28515625" style="2" customWidth="1"/>
    <col min="1794" max="1796" width="28.140625" style="2" customWidth="1"/>
    <col min="1797" max="1797" width="15.7109375" style="2" customWidth="1"/>
    <col min="1798" max="1798" width="17.5703125" style="2" customWidth="1"/>
    <col min="1799" max="1799" width="17.7109375" style="2" customWidth="1"/>
    <col min="1800" max="1800" width="20.42578125" style="2" customWidth="1"/>
    <col min="1801" max="1802" width="17.85546875" style="2" bestFit="1" customWidth="1"/>
    <col min="1803" max="1803" width="21.140625" style="2" customWidth="1"/>
    <col min="1804" max="1804" width="33" style="2" customWidth="1"/>
    <col min="1805" max="1805" width="29.140625" style="2" customWidth="1"/>
    <col min="1806" max="1806" width="23.140625" style="2" customWidth="1"/>
    <col min="1807" max="1807" width="25.5703125" style="2" customWidth="1"/>
    <col min="1808" max="1808" width="10.7109375" style="2" bestFit="1" customWidth="1"/>
    <col min="1809" max="1809" width="9.140625" style="2"/>
    <col min="1810" max="1810" width="13.42578125" style="2" customWidth="1"/>
    <col min="1811" max="1811" width="9.140625" style="2"/>
    <col min="1812" max="1812" width="14.7109375" style="2" customWidth="1"/>
    <col min="1813" max="1813" width="16.140625" style="2" customWidth="1"/>
    <col min="1814" max="2046" width="9.140625" style="2"/>
    <col min="2047" max="2047" width="14.42578125" style="2" customWidth="1"/>
    <col min="2048" max="2048" width="49.7109375" style="2" customWidth="1"/>
    <col min="2049" max="2049" width="17.28515625" style="2" customWidth="1"/>
    <col min="2050" max="2052" width="28.140625" style="2" customWidth="1"/>
    <col min="2053" max="2053" width="15.7109375" style="2" customWidth="1"/>
    <col min="2054" max="2054" width="17.5703125" style="2" customWidth="1"/>
    <col min="2055" max="2055" width="17.7109375" style="2" customWidth="1"/>
    <col min="2056" max="2056" width="20.42578125" style="2" customWidth="1"/>
    <col min="2057" max="2058" width="17.85546875" style="2" bestFit="1" customWidth="1"/>
    <col min="2059" max="2059" width="21.140625" style="2" customWidth="1"/>
    <col min="2060" max="2060" width="33" style="2" customWidth="1"/>
    <col min="2061" max="2061" width="29.140625" style="2" customWidth="1"/>
    <col min="2062" max="2062" width="23.140625" style="2" customWidth="1"/>
    <col min="2063" max="2063" width="25.5703125" style="2" customWidth="1"/>
    <col min="2064" max="2064" width="10.7109375" style="2" bestFit="1" customWidth="1"/>
    <col min="2065" max="2065" width="9.140625" style="2"/>
    <col min="2066" max="2066" width="13.42578125" style="2" customWidth="1"/>
    <col min="2067" max="2067" width="9.140625" style="2"/>
    <col min="2068" max="2068" width="14.7109375" style="2" customWidth="1"/>
    <col min="2069" max="2069" width="16.140625" style="2" customWidth="1"/>
    <col min="2070" max="2302" width="9.140625" style="2"/>
    <col min="2303" max="2303" width="14.42578125" style="2" customWidth="1"/>
    <col min="2304" max="2304" width="49.7109375" style="2" customWidth="1"/>
    <col min="2305" max="2305" width="17.28515625" style="2" customWidth="1"/>
    <col min="2306" max="2308" width="28.140625" style="2" customWidth="1"/>
    <col min="2309" max="2309" width="15.7109375" style="2" customWidth="1"/>
    <col min="2310" max="2310" width="17.5703125" style="2" customWidth="1"/>
    <col min="2311" max="2311" width="17.7109375" style="2" customWidth="1"/>
    <col min="2312" max="2312" width="20.42578125" style="2" customWidth="1"/>
    <col min="2313" max="2314" width="17.85546875" style="2" bestFit="1" customWidth="1"/>
    <col min="2315" max="2315" width="21.140625" style="2" customWidth="1"/>
    <col min="2316" max="2316" width="33" style="2" customWidth="1"/>
    <col min="2317" max="2317" width="29.140625" style="2" customWidth="1"/>
    <col min="2318" max="2318" width="23.140625" style="2" customWidth="1"/>
    <col min="2319" max="2319" width="25.5703125" style="2" customWidth="1"/>
    <col min="2320" max="2320" width="10.7109375" style="2" bestFit="1" customWidth="1"/>
    <col min="2321" max="2321" width="9.140625" style="2"/>
    <col min="2322" max="2322" width="13.42578125" style="2" customWidth="1"/>
    <col min="2323" max="2323" width="9.140625" style="2"/>
    <col min="2324" max="2324" width="14.7109375" style="2" customWidth="1"/>
    <col min="2325" max="2325" width="16.140625" style="2" customWidth="1"/>
    <col min="2326" max="2558" width="9.140625" style="2"/>
    <col min="2559" max="2559" width="14.42578125" style="2" customWidth="1"/>
    <col min="2560" max="2560" width="49.7109375" style="2" customWidth="1"/>
    <col min="2561" max="2561" width="17.28515625" style="2" customWidth="1"/>
    <col min="2562" max="2564" width="28.140625" style="2" customWidth="1"/>
    <col min="2565" max="2565" width="15.7109375" style="2" customWidth="1"/>
    <col min="2566" max="2566" width="17.5703125" style="2" customWidth="1"/>
    <col min="2567" max="2567" width="17.7109375" style="2" customWidth="1"/>
    <col min="2568" max="2568" width="20.42578125" style="2" customWidth="1"/>
    <col min="2569" max="2570" width="17.85546875" style="2" bestFit="1" customWidth="1"/>
    <col min="2571" max="2571" width="21.140625" style="2" customWidth="1"/>
    <col min="2572" max="2572" width="33" style="2" customWidth="1"/>
    <col min="2573" max="2573" width="29.140625" style="2" customWidth="1"/>
    <col min="2574" max="2574" width="23.140625" style="2" customWidth="1"/>
    <col min="2575" max="2575" width="25.5703125" style="2" customWidth="1"/>
    <col min="2576" max="2576" width="10.7109375" style="2" bestFit="1" customWidth="1"/>
    <col min="2577" max="2577" width="9.140625" style="2"/>
    <col min="2578" max="2578" width="13.42578125" style="2" customWidth="1"/>
    <col min="2579" max="2579" width="9.140625" style="2"/>
    <col min="2580" max="2580" width="14.7109375" style="2" customWidth="1"/>
    <col min="2581" max="2581" width="16.140625" style="2" customWidth="1"/>
    <col min="2582" max="2814" width="9.140625" style="2"/>
    <col min="2815" max="2815" width="14.42578125" style="2" customWidth="1"/>
    <col min="2816" max="2816" width="49.7109375" style="2" customWidth="1"/>
    <col min="2817" max="2817" width="17.28515625" style="2" customWidth="1"/>
    <col min="2818" max="2820" width="28.140625" style="2" customWidth="1"/>
    <col min="2821" max="2821" width="15.7109375" style="2" customWidth="1"/>
    <col min="2822" max="2822" width="17.5703125" style="2" customWidth="1"/>
    <col min="2823" max="2823" width="17.7109375" style="2" customWidth="1"/>
    <col min="2824" max="2824" width="20.42578125" style="2" customWidth="1"/>
    <col min="2825" max="2826" width="17.85546875" style="2" bestFit="1" customWidth="1"/>
    <col min="2827" max="2827" width="21.140625" style="2" customWidth="1"/>
    <col min="2828" max="2828" width="33" style="2" customWidth="1"/>
    <col min="2829" max="2829" width="29.140625" style="2" customWidth="1"/>
    <col min="2830" max="2830" width="23.140625" style="2" customWidth="1"/>
    <col min="2831" max="2831" width="25.5703125" style="2" customWidth="1"/>
    <col min="2832" max="2832" width="10.7109375" style="2" bestFit="1" customWidth="1"/>
    <col min="2833" max="2833" width="9.140625" style="2"/>
    <col min="2834" max="2834" width="13.42578125" style="2" customWidth="1"/>
    <col min="2835" max="2835" width="9.140625" style="2"/>
    <col min="2836" max="2836" width="14.7109375" style="2" customWidth="1"/>
    <col min="2837" max="2837" width="16.140625" style="2" customWidth="1"/>
    <col min="2838" max="3070" width="9.140625" style="2"/>
    <col min="3071" max="3071" width="14.42578125" style="2" customWidth="1"/>
    <col min="3072" max="3072" width="49.7109375" style="2" customWidth="1"/>
    <col min="3073" max="3073" width="17.28515625" style="2" customWidth="1"/>
    <col min="3074" max="3076" width="28.140625" style="2" customWidth="1"/>
    <col min="3077" max="3077" width="15.7109375" style="2" customWidth="1"/>
    <col min="3078" max="3078" width="17.5703125" style="2" customWidth="1"/>
    <col min="3079" max="3079" width="17.7109375" style="2" customWidth="1"/>
    <col min="3080" max="3080" width="20.42578125" style="2" customWidth="1"/>
    <col min="3081" max="3082" width="17.85546875" style="2" bestFit="1" customWidth="1"/>
    <col min="3083" max="3083" width="21.140625" style="2" customWidth="1"/>
    <col min="3084" max="3084" width="33" style="2" customWidth="1"/>
    <col min="3085" max="3085" width="29.140625" style="2" customWidth="1"/>
    <col min="3086" max="3086" width="23.140625" style="2" customWidth="1"/>
    <col min="3087" max="3087" width="25.5703125" style="2" customWidth="1"/>
    <col min="3088" max="3088" width="10.7109375" style="2" bestFit="1" customWidth="1"/>
    <col min="3089" max="3089" width="9.140625" style="2"/>
    <col min="3090" max="3090" width="13.42578125" style="2" customWidth="1"/>
    <col min="3091" max="3091" width="9.140625" style="2"/>
    <col min="3092" max="3092" width="14.7109375" style="2" customWidth="1"/>
    <col min="3093" max="3093" width="16.140625" style="2" customWidth="1"/>
    <col min="3094" max="3326" width="9.140625" style="2"/>
    <col min="3327" max="3327" width="14.42578125" style="2" customWidth="1"/>
    <col min="3328" max="3328" width="49.7109375" style="2" customWidth="1"/>
    <col min="3329" max="3329" width="17.28515625" style="2" customWidth="1"/>
    <col min="3330" max="3332" width="28.140625" style="2" customWidth="1"/>
    <col min="3333" max="3333" width="15.7109375" style="2" customWidth="1"/>
    <col min="3334" max="3334" width="17.5703125" style="2" customWidth="1"/>
    <col min="3335" max="3335" width="17.7109375" style="2" customWidth="1"/>
    <col min="3336" max="3336" width="20.42578125" style="2" customWidth="1"/>
    <col min="3337" max="3338" width="17.85546875" style="2" bestFit="1" customWidth="1"/>
    <col min="3339" max="3339" width="21.140625" style="2" customWidth="1"/>
    <col min="3340" max="3340" width="33" style="2" customWidth="1"/>
    <col min="3341" max="3341" width="29.140625" style="2" customWidth="1"/>
    <col min="3342" max="3342" width="23.140625" style="2" customWidth="1"/>
    <col min="3343" max="3343" width="25.5703125" style="2" customWidth="1"/>
    <col min="3344" max="3344" width="10.7109375" style="2" bestFit="1" customWidth="1"/>
    <col min="3345" max="3345" width="9.140625" style="2"/>
    <col min="3346" max="3346" width="13.42578125" style="2" customWidth="1"/>
    <col min="3347" max="3347" width="9.140625" style="2"/>
    <col min="3348" max="3348" width="14.7109375" style="2" customWidth="1"/>
    <col min="3349" max="3349" width="16.140625" style="2" customWidth="1"/>
    <col min="3350" max="3582" width="9.140625" style="2"/>
    <col min="3583" max="3583" width="14.42578125" style="2" customWidth="1"/>
    <col min="3584" max="3584" width="49.7109375" style="2" customWidth="1"/>
    <col min="3585" max="3585" width="17.28515625" style="2" customWidth="1"/>
    <col min="3586" max="3588" width="28.140625" style="2" customWidth="1"/>
    <col min="3589" max="3589" width="15.7109375" style="2" customWidth="1"/>
    <col min="3590" max="3590" width="17.5703125" style="2" customWidth="1"/>
    <col min="3591" max="3591" width="17.7109375" style="2" customWidth="1"/>
    <col min="3592" max="3592" width="20.42578125" style="2" customWidth="1"/>
    <col min="3593" max="3594" width="17.85546875" style="2" bestFit="1" customWidth="1"/>
    <col min="3595" max="3595" width="21.140625" style="2" customWidth="1"/>
    <col min="3596" max="3596" width="33" style="2" customWidth="1"/>
    <col min="3597" max="3597" width="29.140625" style="2" customWidth="1"/>
    <col min="3598" max="3598" width="23.140625" style="2" customWidth="1"/>
    <col min="3599" max="3599" width="25.5703125" style="2" customWidth="1"/>
    <col min="3600" max="3600" width="10.7109375" style="2" bestFit="1" customWidth="1"/>
    <col min="3601" max="3601" width="9.140625" style="2"/>
    <col min="3602" max="3602" width="13.42578125" style="2" customWidth="1"/>
    <col min="3603" max="3603" width="9.140625" style="2"/>
    <col min="3604" max="3604" width="14.7109375" style="2" customWidth="1"/>
    <col min="3605" max="3605" width="16.140625" style="2" customWidth="1"/>
    <col min="3606" max="3838" width="9.140625" style="2"/>
    <col min="3839" max="3839" width="14.42578125" style="2" customWidth="1"/>
    <col min="3840" max="3840" width="49.7109375" style="2" customWidth="1"/>
    <col min="3841" max="3841" width="17.28515625" style="2" customWidth="1"/>
    <col min="3842" max="3844" width="28.140625" style="2" customWidth="1"/>
    <col min="3845" max="3845" width="15.7109375" style="2" customWidth="1"/>
    <col min="3846" max="3846" width="17.5703125" style="2" customWidth="1"/>
    <col min="3847" max="3847" width="17.7109375" style="2" customWidth="1"/>
    <col min="3848" max="3848" width="20.42578125" style="2" customWidth="1"/>
    <col min="3849" max="3850" width="17.85546875" style="2" bestFit="1" customWidth="1"/>
    <col min="3851" max="3851" width="21.140625" style="2" customWidth="1"/>
    <col min="3852" max="3852" width="33" style="2" customWidth="1"/>
    <col min="3853" max="3853" width="29.140625" style="2" customWidth="1"/>
    <col min="3854" max="3854" width="23.140625" style="2" customWidth="1"/>
    <col min="3855" max="3855" width="25.5703125" style="2" customWidth="1"/>
    <col min="3856" max="3856" width="10.7109375" style="2" bestFit="1" customWidth="1"/>
    <col min="3857" max="3857" width="9.140625" style="2"/>
    <col min="3858" max="3858" width="13.42578125" style="2" customWidth="1"/>
    <col min="3859" max="3859" width="9.140625" style="2"/>
    <col min="3860" max="3860" width="14.7109375" style="2" customWidth="1"/>
    <col min="3861" max="3861" width="16.140625" style="2" customWidth="1"/>
    <col min="3862" max="4094" width="9.140625" style="2"/>
    <col min="4095" max="4095" width="14.42578125" style="2" customWidth="1"/>
    <col min="4096" max="4096" width="49.7109375" style="2" customWidth="1"/>
    <col min="4097" max="4097" width="17.28515625" style="2" customWidth="1"/>
    <col min="4098" max="4100" width="28.140625" style="2" customWidth="1"/>
    <col min="4101" max="4101" width="15.7109375" style="2" customWidth="1"/>
    <col min="4102" max="4102" width="17.5703125" style="2" customWidth="1"/>
    <col min="4103" max="4103" width="17.7109375" style="2" customWidth="1"/>
    <col min="4104" max="4104" width="20.42578125" style="2" customWidth="1"/>
    <col min="4105" max="4106" width="17.85546875" style="2" bestFit="1" customWidth="1"/>
    <col min="4107" max="4107" width="21.140625" style="2" customWidth="1"/>
    <col min="4108" max="4108" width="33" style="2" customWidth="1"/>
    <col min="4109" max="4109" width="29.140625" style="2" customWidth="1"/>
    <col min="4110" max="4110" width="23.140625" style="2" customWidth="1"/>
    <col min="4111" max="4111" width="25.5703125" style="2" customWidth="1"/>
    <col min="4112" max="4112" width="10.7109375" style="2" bestFit="1" customWidth="1"/>
    <col min="4113" max="4113" width="9.140625" style="2"/>
    <col min="4114" max="4114" width="13.42578125" style="2" customWidth="1"/>
    <col min="4115" max="4115" width="9.140625" style="2"/>
    <col min="4116" max="4116" width="14.7109375" style="2" customWidth="1"/>
    <col min="4117" max="4117" width="16.140625" style="2" customWidth="1"/>
    <col min="4118" max="4350" width="9.140625" style="2"/>
    <col min="4351" max="4351" width="14.42578125" style="2" customWidth="1"/>
    <col min="4352" max="4352" width="49.7109375" style="2" customWidth="1"/>
    <col min="4353" max="4353" width="17.28515625" style="2" customWidth="1"/>
    <col min="4354" max="4356" width="28.140625" style="2" customWidth="1"/>
    <col min="4357" max="4357" width="15.7109375" style="2" customWidth="1"/>
    <col min="4358" max="4358" width="17.5703125" style="2" customWidth="1"/>
    <col min="4359" max="4359" width="17.7109375" style="2" customWidth="1"/>
    <col min="4360" max="4360" width="20.42578125" style="2" customWidth="1"/>
    <col min="4361" max="4362" width="17.85546875" style="2" bestFit="1" customWidth="1"/>
    <col min="4363" max="4363" width="21.140625" style="2" customWidth="1"/>
    <col min="4364" max="4364" width="33" style="2" customWidth="1"/>
    <col min="4365" max="4365" width="29.140625" style="2" customWidth="1"/>
    <col min="4366" max="4366" width="23.140625" style="2" customWidth="1"/>
    <col min="4367" max="4367" width="25.5703125" style="2" customWidth="1"/>
    <col min="4368" max="4368" width="10.7109375" style="2" bestFit="1" customWidth="1"/>
    <col min="4369" max="4369" width="9.140625" style="2"/>
    <col min="4370" max="4370" width="13.42578125" style="2" customWidth="1"/>
    <col min="4371" max="4371" width="9.140625" style="2"/>
    <col min="4372" max="4372" width="14.7109375" style="2" customWidth="1"/>
    <col min="4373" max="4373" width="16.140625" style="2" customWidth="1"/>
    <col min="4374" max="4606" width="9.140625" style="2"/>
    <col min="4607" max="4607" width="14.42578125" style="2" customWidth="1"/>
    <col min="4608" max="4608" width="49.7109375" style="2" customWidth="1"/>
    <col min="4609" max="4609" width="17.28515625" style="2" customWidth="1"/>
    <col min="4610" max="4612" width="28.140625" style="2" customWidth="1"/>
    <col min="4613" max="4613" width="15.7109375" style="2" customWidth="1"/>
    <col min="4614" max="4614" width="17.5703125" style="2" customWidth="1"/>
    <col min="4615" max="4615" width="17.7109375" style="2" customWidth="1"/>
    <col min="4616" max="4616" width="20.42578125" style="2" customWidth="1"/>
    <col min="4617" max="4618" width="17.85546875" style="2" bestFit="1" customWidth="1"/>
    <col min="4619" max="4619" width="21.140625" style="2" customWidth="1"/>
    <col min="4620" max="4620" width="33" style="2" customWidth="1"/>
    <col min="4621" max="4621" width="29.140625" style="2" customWidth="1"/>
    <col min="4622" max="4622" width="23.140625" style="2" customWidth="1"/>
    <col min="4623" max="4623" width="25.5703125" style="2" customWidth="1"/>
    <col min="4624" max="4624" width="10.7109375" style="2" bestFit="1" customWidth="1"/>
    <col min="4625" max="4625" width="9.140625" style="2"/>
    <col min="4626" max="4626" width="13.42578125" style="2" customWidth="1"/>
    <col min="4627" max="4627" width="9.140625" style="2"/>
    <col min="4628" max="4628" width="14.7109375" style="2" customWidth="1"/>
    <col min="4629" max="4629" width="16.140625" style="2" customWidth="1"/>
    <col min="4630" max="4862" width="9.140625" style="2"/>
    <col min="4863" max="4863" width="14.42578125" style="2" customWidth="1"/>
    <col min="4864" max="4864" width="49.7109375" style="2" customWidth="1"/>
    <col min="4865" max="4865" width="17.28515625" style="2" customWidth="1"/>
    <col min="4866" max="4868" width="28.140625" style="2" customWidth="1"/>
    <col min="4869" max="4869" width="15.7109375" style="2" customWidth="1"/>
    <col min="4870" max="4870" width="17.5703125" style="2" customWidth="1"/>
    <col min="4871" max="4871" width="17.7109375" style="2" customWidth="1"/>
    <col min="4872" max="4872" width="20.42578125" style="2" customWidth="1"/>
    <col min="4873" max="4874" width="17.85546875" style="2" bestFit="1" customWidth="1"/>
    <col min="4875" max="4875" width="21.140625" style="2" customWidth="1"/>
    <col min="4876" max="4876" width="33" style="2" customWidth="1"/>
    <col min="4877" max="4877" width="29.140625" style="2" customWidth="1"/>
    <col min="4878" max="4878" width="23.140625" style="2" customWidth="1"/>
    <col min="4879" max="4879" width="25.5703125" style="2" customWidth="1"/>
    <col min="4880" max="4880" width="10.7109375" style="2" bestFit="1" customWidth="1"/>
    <col min="4881" max="4881" width="9.140625" style="2"/>
    <col min="4882" max="4882" width="13.42578125" style="2" customWidth="1"/>
    <col min="4883" max="4883" width="9.140625" style="2"/>
    <col min="4884" max="4884" width="14.7109375" style="2" customWidth="1"/>
    <col min="4885" max="4885" width="16.140625" style="2" customWidth="1"/>
    <col min="4886" max="5118" width="9.140625" style="2"/>
    <col min="5119" max="5119" width="14.42578125" style="2" customWidth="1"/>
    <col min="5120" max="5120" width="49.7109375" style="2" customWidth="1"/>
    <col min="5121" max="5121" width="17.28515625" style="2" customWidth="1"/>
    <col min="5122" max="5124" width="28.140625" style="2" customWidth="1"/>
    <col min="5125" max="5125" width="15.7109375" style="2" customWidth="1"/>
    <col min="5126" max="5126" width="17.5703125" style="2" customWidth="1"/>
    <col min="5127" max="5127" width="17.7109375" style="2" customWidth="1"/>
    <col min="5128" max="5128" width="20.42578125" style="2" customWidth="1"/>
    <col min="5129" max="5130" width="17.85546875" style="2" bestFit="1" customWidth="1"/>
    <col min="5131" max="5131" width="21.140625" style="2" customWidth="1"/>
    <col min="5132" max="5132" width="33" style="2" customWidth="1"/>
    <col min="5133" max="5133" width="29.140625" style="2" customWidth="1"/>
    <col min="5134" max="5134" width="23.140625" style="2" customWidth="1"/>
    <col min="5135" max="5135" width="25.5703125" style="2" customWidth="1"/>
    <col min="5136" max="5136" width="10.7109375" style="2" bestFit="1" customWidth="1"/>
    <col min="5137" max="5137" width="9.140625" style="2"/>
    <col min="5138" max="5138" width="13.42578125" style="2" customWidth="1"/>
    <col min="5139" max="5139" width="9.140625" style="2"/>
    <col min="5140" max="5140" width="14.7109375" style="2" customWidth="1"/>
    <col min="5141" max="5141" width="16.140625" style="2" customWidth="1"/>
    <col min="5142" max="5374" width="9.140625" style="2"/>
    <col min="5375" max="5375" width="14.42578125" style="2" customWidth="1"/>
    <col min="5376" max="5376" width="49.7109375" style="2" customWidth="1"/>
    <col min="5377" max="5377" width="17.28515625" style="2" customWidth="1"/>
    <col min="5378" max="5380" width="28.140625" style="2" customWidth="1"/>
    <col min="5381" max="5381" width="15.7109375" style="2" customWidth="1"/>
    <col min="5382" max="5382" width="17.5703125" style="2" customWidth="1"/>
    <col min="5383" max="5383" width="17.7109375" style="2" customWidth="1"/>
    <col min="5384" max="5384" width="20.42578125" style="2" customWidth="1"/>
    <col min="5385" max="5386" width="17.85546875" style="2" bestFit="1" customWidth="1"/>
    <col min="5387" max="5387" width="21.140625" style="2" customWidth="1"/>
    <col min="5388" max="5388" width="33" style="2" customWidth="1"/>
    <col min="5389" max="5389" width="29.140625" style="2" customWidth="1"/>
    <col min="5390" max="5390" width="23.140625" style="2" customWidth="1"/>
    <col min="5391" max="5391" width="25.5703125" style="2" customWidth="1"/>
    <col min="5392" max="5392" width="10.7109375" style="2" bestFit="1" customWidth="1"/>
    <col min="5393" max="5393" width="9.140625" style="2"/>
    <col min="5394" max="5394" width="13.42578125" style="2" customWidth="1"/>
    <col min="5395" max="5395" width="9.140625" style="2"/>
    <col min="5396" max="5396" width="14.7109375" style="2" customWidth="1"/>
    <col min="5397" max="5397" width="16.140625" style="2" customWidth="1"/>
    <col min="5398" max="5630" width="9.140625" style="2"/>
    <col min="5631" max="5631" width="14.42578125" style="2" customWidth="1"/>
    <col min="5632" max="5632" width="49.7109375" style="2" customWidth="1"/>
    <col min="5633" max="5633" width="17.28515625" style="2" customWidth="1"/>
    <col min="5634" max="5636" width="28.140625" style="2" customWidth="1"/>
    <col min="5637" max="5637" width="15.7109375" style="2" customWidth="1"/>
    <col min="5638" max="5638" width="17.5703125" style="2" customWidth="1"/>
    <col min="5639" max="5639" width="17.7109375" style="2" customWidth="1"/>
    <col min="5640" max="5640" width="20.42578125" style="2" customWidth="1"/>
    <col min="5641" max="5642" width="17.85546875" style="2" bestFit="1" customWidth="1"/>
    <col min="5643" max="5643" width="21.140625" style="2" customWidth="1"/>
    <col min="5644" max="5644" width="33" style="2" customWidth="1"/>
    <col min="5645" max="5645" width="29.140625" style="2" customWidth="1"/>
    <col min="5646" max="5646" width="23.140625" style="2" customWidth="1"/>
    <col min="5647" max="5647" width="25.5703125" style="2" customWidth="1"/>
    <col min="5648" max="5648" width="10.7109375" style="2" bestFit="1" customWidth="1"/>
    <col min="5649" max="5649" width="9.140625" style="2"/>
    <col min="5650" max="5650" width="13.42578125" style="2" customWidth="1"/>
    <col min="5651" max="5651" width="9.140625" style="2"/>
    <col min="5652" max="5652" width="14.7109375" style="2" customWidth="1"/>
    <col min="5653" max="5653" width="16.140625" style="2" customWidth="1"/>
    <col min="5654" max="5886" width="9.140625" style="2"/>
    <col min="5887" max="5887" width="14.42578125" style="2" customWidth="1"/>
    <col min="5888" max="5888" width="49.7109375" style="2" customWidth="1"/>
    <col min="5889" max="5889" width="17.28515625" style="2" customWidth="1"/>
    <col min="5890" max="5892" width="28.140625" style="2" customWidth="1"/>
    <col min="5893" max="5893" width="15.7109375" style="2" customWidth="1"/>
    <col min="5894" max="5894" width="17.5703125" style="2" customWidth="1"/>
    <col min="5895" max="5895" width="17.7109375" style="2" customWidth="1"/>
    <col min="5896" max="5896" width="20.42578125" style="2" customWidth="1"/>
    <col min="5897" max="5898" width="17.85546875" style="2" bestFit="1" customWidth="1"/>
    <col min="5899" max="5899" width="21.140625" style="2" customWidth="1"/>
    <col min="5900" max="5900" width="33" style="2" customWidth="1"/>
    <col min="5901" max="5901" width="29.140625" style="2" customWidth="1"/>
    <col min="5902" max="5902" width="23.140625" style="2" customWidth="1"/>
    <col min="5903" max="5903" width="25.5703125" style="2" customWidth="1"/>
    <col min="5904" max="5904" width="10.7109375" style="2" bestFit="1" customWidth="1"/>
    <col min="5905" max="5905" width="9.140625" style="2"/>
    <col min="5906" max="5906" width="13.42578125" style="2" customWidth="1"/>
    <col min="5907" max="5907" width="9.140625" style="2"/>
    <col min="5908" max="5908" width="14.7109375" style="2" customWidth="1"/>
    <col min="5909" max="5909" width="16.140625" style="2" customWidth="1"/>
    <col min="5910" max="6142" width="9.140625" style="2"/>
    <col min="6143" max="6143" width="14.42578125" style="2" customWidth="1"/>
    <col min="6144" max="6144" width="49.7109375" style="2" customWidth="1"/>
    <col min="6145" max="6145" width="17.28515625" style="2" customWidth="1"/>
    <col min="6146" max="6148" width="28.140625" style="2" customWidth="1"/>
    <col min="6149" max="6149" width="15.7109375" style="2" customWidth="1"/>
    <col min="6150" max="6150" width="17.5703125" style="2" customWidth="1"/>
    <col min="6151" max="6151" width="17.7109375" style="2" customWidth="1"/>
    <col min="6152" max="6152" width="20.42578125" style="2" customWidth="1"/>
    <col min="6153" max="6154" width="17.85546875" style="2" bestFit="1" customWidth="1"/>
    <col min="6155" max="6155" width="21.140625" style="2" customWidth="1"/>
    <col min="6156" max="6156" width="33" style="2" customWidth="1"/>
    <col min="6157" max="6157" width="29.140625" style="2" customWidth="1"/>
    <col min="6158" max="6158" width="23.140625" style="2" customWidth="1"/>
    <col min="6159" max="6159" width="25.5703125" style="2" customWidth="1"/>
    <col min="6160" max="6160" width="10.7109375" style="2" bestFit="1" customWidth="1"/>
    <col min="6161" max="6161" width="9.140625" style="2"/>
    <col min="6162" max="6162" width="13.42578125" style="2" customWidth="1"/>
    <col min="6163" max="6163" width="9.140625" style="2"/>
    <col min="6164" max="6164" width="14.7109375" style="2" customWidth="1"/>
    <col min="6165" max="6165" width="16.140625" style="2" customWidth="1"/>
    <col min="6166" max="6398" width="9.140625" style="2"/>
    <col min="6399" max="6399" width="14.42578125" style="2" customWidth="1"/>
    <col min="6400" max="6400" width="49.7109375" style="2" customWidth="1"/>
    <col min="6401" max="6401" width="17.28515625" style="2" customWidth="1"/>
    <col min="6402" max="6404" width="28.140625" style="2" customWidth="1"/>
    <col min="6405" max="6405" width="15.7109375" style="2" customWidth="1"/>
    <col min="6406" max="6406" width="17.5703125" style="2" customWidth="1"/>
    <col min="6407" max="6407" width="17.7109375" style="2" customWidth="1"/>
    <col min="6408" max="6408" width="20.42578125" style="2" customWidth="1"/>
    <col min="6409" max="6410" width="17.85546875" style="2" bestFit="1" customWidth="1"/>
    <col min="6411" max="6411" width="21.140625" style="2" customWidth="1"/>
    <col min="6412" max="6412" width="33" style="2" customWidth="1"/>
    <col min="6413" max="6413" width="29.140625" style="2" customWidth="1"/>
    <col min="6414" max="6414" width="23.140625" style="2" customWidth="1"/>
    <col min="6415" max="6415" width="25.5703125" style="2" customWidth="1"/>
    <col min="6416" max="6416" width="10.7109375" style="2" bestFit="1" customWidth="1"/>
    <col min="6417" max="6417" width="9.140625" style="2"/>
    <col min="6418" max="6418" width="13.42578125" style="2" customWidth="1"/>
    <col min="6419" max="6419" width="9.140625" style="2"/>
    <col min="6420" max="6420" width="14.7109375" style="2" customWidth="1"/>
    <col min="6421" max="6421" width="16.140625" style="2" customWidth="1"/>
    <col min="6422" max="6654" width="9.140625" style="2"/>
    <col min="6655" max="6655" width="14.42578125" style="2" customWidth="1"/>
    <col min="6656" max="6656" width="49.7109375" style="2" customWidth="1"/>
    <col min="6657" max="6657" width="17.28515625" style="2" customWidth="1"/>
    <col min="6658" max="6660" width="28.140625" style="2" customWidth="1"/>
    <col min="6661" max="6661" width="15.7109375" style="2" customWidth="1"/>
    <col min="6662" max="6662" width="17.5703125" style="2" customWidth="1"/>
    <col min="6663" max="6663" width="17.7109375" style="2" customWidth="1"/>
    <col min="6664" max="6664" width="20.42578125" style="2" customWidth="1"/>
    <col min="6665" max="6666" width="17.85546875" style="2" bestFit="1" customWidth="1"/>
    <col min="6667" max="6667" width="21.140625" style="2" customWidth="1"/>
    <col min="6668" max="6668" width="33" style="2" customWidth="1"/>
    <col min="6669" max="6669" width="29.140625" style="2" customWidth="1"/>
    <col min="6670" max="6670" width="23.140625" style="2" customWidth="1"/>
    <col min="6671" max="6671" width="25.5703125" style="2" customWidth="1"/>
    <col min="6672" max="6672" width="10.7109375" style="2" bestFit="1" customWidth="1"/>
    <col min="6673" max="6673" width="9.140625" style="2"/>
    <col min="6674" max="6674" width="13.42578125" style="2" customWidth="1"/>
    <col min="6675" max="6675" width="9.140625" style="2"/>
    <col min="6676" max="6676" width="14.7109375" style="2" customWidth="1"/>
    <col min="6677" max="6677" width="16.140625" style="2" customWidth="1"/>
    <col min="6678" max="6910" width="9.140625" style="2"/>
    <col min="6911" max="6911" width="14.42578125" style="2" customWidth="1"/>
    <col min="6912" max="6912" width="49.7109375" style="2" customWidth="1"/>
    <col min="6913" max="6913" width="17.28515625" style="2" customWidth="1"/>
    <col min="6914" max="6916" width="28.140625" style="2" customWidth="1"/>
    <col min="6917" max="6917" width="15.7109375" style="2" customWidth="1"/>
    <col min="6918" max="6918" width="17.5703125" style="2" customWidth="1"/>
    <col min="6919" max="6919" width="17.7109375" style="2" customWidth="1"/>
    <col min="6920" max="6920" width="20.42578125" style="2" customWidth="1"/>
    <col min="6921" max="6922" width="17.85546875" style="2" bestFit="1" customWidth="1"/>
    <col min="6923" max="6923" width="21.140625" style="2" customWidth="1"/>
    <col min="6924" max="6924" width="33" style="2" customWidth="1"/>
    <col min="6925" max="6925" width="29.140625" style="2" customWidth="1"/>
    <col min="6926" max="6926" width="23.140625" style="2" customWidth="1"/>
    <col min="6927" max="6927" width="25.5703125" style="2" customWidth="1"/>
    <col min="6928" max="6928" width="10.7109375" style="2" bestFit="1" customWidth="1"/>
    <col min="6929" max="6929" width="9.140625" style="2"/>
    <col min="6930" max="6930" width="13.42578125" style="2" customWidth="1"/>
    <col min="6931" max="6931" width="9.140625" style="2"/>
    <col min="6932" max="6932" width="14.7109375" style="2" customWidth="1"/>
    <col min="6933" max="6933" width="16.140625" style="2" customWidth="1"/>
    <col min="6934" max="7166" width="9.140625" style="2"/>
    <col min="7167" max="7167" width="14.42578125" style="2" customWidth="1"/>
    <col min="7168" max="7168" width="49.7109375" style="2" customWidth="1"/>
    <col min="7169" max="7169" width="17.28515625" style="2" customWidth="1"/>
    <col min="7170" max="7172" width="28.140625" style="2" customWidth="1"/>
    <col min="7173" max="7173" width="15.7109375" style="2" customWidth="1"/>
    <col min="7174" max="7174" width="17.5703125" style="2" customWidth="1"/>
    <col min="7175" max="7175" width="17.7109375" style="2" customWidth="1"/>
    <col min="7176" max="7176" width="20.42578125" style="2" customWidth="1"/>
    <col min="7177" max="7178" width="17.85546875" style="2" bestFit="1" customWidth="1"/>
    <col min="7179" max="7179" width="21.140625" style="2" customWidth="1"/>
    <col min="7180" max="7180" width="33" style="2" customWidth="1"/>
    <col min="7181" max="7181" width="29.140625" style="2" customWidth="1"/>
    <col min="7182" max="7182" width="23.140625" style="2" customWidth="1"/>
    <col min="7183" max="7183" width="25.5703125" style="2" customWidth="1"/>
    <col min="7184" max="7184" width="10.7109375" style="2" bestFit="1" customWidth="1"/>
    <col min="7185" max="7185" width="9.140625" style="2"/>
    <col min="7186" max="7186" width="13.42578125" style="2" customWidth="1"/>
    <col min="7187" max="7187" width="9.140625" style="2"/>
    <col min="7188" max="7188" width="14.7109375" style="2" customWidth="1"/>
    <col min="7189" max="7189" width="16.140625" style="2" customWidth="1"/>
    <col min="7190" max="7422" width="9.140625" style="2"/>
    <col min="7423" max="7423" width="14.42578125" style="2" customWidth="1"/>
    <col min="7424" max="7424" width="49.7109375" style="2" customWidth="1"/>
    <col min="7425" max="7425" width="17.28515625" style="2" customWidth="1"/>
    <col min="7426" max="7428" width="28.140625" style="2" customWidth="1"/>
    <col min="7429" max="7429" width="15.7109375" style="2" customWidth="1"/>
    <col min="7430" max="7430" width="17.5703125" style="2" customWidth="1"/>
    <col min="7431" max="7431" width="17.7109375" style="2" customWidth="1"/>
    <col min="7432" max="7432" width="20.42578125" style="2" customWidth="1"/>
    <col min="7433" max="7434" width="17.85546875" style="2" bestFit="1" customWidth="1"/>
    <col min="7435" max="7435" width="21.140625" style="2" customWidth="1"/>
    <col min="7436" max="7436" width="33" style="2" customWidth="1"/>
    <col min="7437" max="7437" width="29.140625" style="2" customWidth="1"/>
    <col min="7438" max="7438" width="23.140625" style="2" customWidth="1"/>
    <col min="7439" max="7439" width="25.5703125" style="2" customWidth="1"/>
    <col min="7440" max="7440" width="10.7109375" style="2" bestFit="1" customWidth="1"/>
    <col min="7441" max="7441" width="9.140625" style="2"/>
    <col min="7442" max="7442" width="13.42578125" style="2" customWidth="1"/>
    <col min="7443" max="7443" width="9.140625" style="2"/>
    <col min="7444" max="7444" width="14.7109375" style="2" customWidth="1"/>
    <col min="7445" max="7445" width="16.140625" style="2" customWidth="1"/>
    <col min="7446" max="7678" width="9.140625" style="2"/>
    <col min="7679" max="7679" width="14.42578125" style="2" customWidth="1"/>
    <col min="7680" max="7680" width="49.7109375" style="2" customWidth="1"/>
    <col min="7681" max="7681" width="17.28515625" style="2" customWidth="1"/>
    <col min="7682" max="7684" width="28.140625" style="2" customWidth="1"/>
    <col min="7685" max="7685" width="15.7109375" style="2" customWidth="1"/>
    <col min="7686" max="7686" width="17.5703125" style="2" customWidth="1"/>
    <col min="7687" max="7687" width="17.7109375" style="2" customWidth="1"/>
    <col min="7688" max="7688" width="20.42578125" style="2" customWidth="1"/>
    <col min="7689" max="7690" width="17.85546875" style="2" bestFit="1" customWidth="1"/>
    <col min="7691" max="7691" width="21.140625" style="2" customWidth="1"/>
    <col min="7692" max="7692" width="33" style="2" customWidth="1"/>
    <col min="7693" max="7693" width="29.140625" style="2" customWidth="1"/>
    <col min="7694" max="7694" width="23.140625" style="2" customWidth="1"/>
    <col min="7695" max="7695" width="25.5703125" style="2" customWidth="1"/>
    <col min="7696" max="7696" width="10.7109375" style="2" bestFit="1" customWidth="1"/>
    <col min="7697" max="7697" width="9.140625" style="2"/>
    <col min="7698" max="7698" width="13.42578125" style="2" customWidth="1"/>
    <col min="7699" max="7699" width="9.140625" style="2"/>
    <col min="7700" max="7700" width="14.7109375" style="2" customWidth="1"/>
    <col min="7701" max="7701" width="16.140625" style="2" customWidth="1"/>
    <col min="7702" max="7934" width="9.140625" style="2"/>
    <col min="7935" max="7935" width="14.42578125" style="2" customWidth="1"/>
    <col min="7936" max="7936" width="49.7109375" style="2" customWidth="1"/>
    <col min="7937" max="7937" width="17.28515625" style="2" customWidth="1"/>
    <col min="7938" max="7940" width="28.140625" style="2" customWidth="1"/>
    <col min="7941" max="7941" width="15.7109375" style="2" customWidth="1"/>
    <col min="7942" max="7942" width="17.5703125" style="2" customWidth="1"/>
    <col min="7943" max="7943" width="17.7109375" style="2" customWidth="1"/>
    <col min="7944" max="7944" width="20.42578125" style="2" customWidth="1"/>
    <col min="7945" max="7946" width="17.85546875" style="2" bestFit="1" customWidth="1"/>
    <col min="7947" max="7947" width="21.140625" style="2" customWidth="1"/>
    <col min="7948" max="7948" width="33" style="2" customWidth="1"/>
    <col min="7949" max="7949" width="29.140625" style="2" customWidth="1"/>
    <col min="7950" max="7950" width="23.140625" style="2" customWidth="1"/>
    <col min="7951" max="7951" width="25.5703125" style="2" customWidth="1"/>
    <col min="7952" max="7952" width="10.7109375" style="2" bestFit="1" customWidth="1"/>
    <col min="7953" max="7953" width="9.140625" style="2"/>
    <col min="7954" max="7954" width="13.42578125" style="2" customWidth="1"/>
    <col min="7955" max="7955" width="9.140625" style="2"/>
    <col min="7956" max="7956" width="14.7109375" style="2" customWidth="1"/>
    <col min="7957" max="7957" width="16.140625" style="2" customWidth="1"/>
    <col min="7958" max="8190" width="9.140625" style="2"/>
    <col min="8191" max="8191" width="14.42578125" style="2" customWidth="1"/>
    <col min="8192" max="8192" width="49.7109375" style="2" customWidth="1"/>
    <col min="8193" max="8193" width="17.28515625" style="2" customWidth="1"/>
    <col min="8194" max="8196" width="28.140625" style="2" customWidth="1"/>
    <col min="8197" max="8197" width="15.7109375" style="2" customWidth="1"/>
    <col min="8198" max="8198" width="17.5703125" style="2" customWidth="1"/>
    <col min="8199" max="8199" width="17.7109375" style="2" customWidth="1"/>
    <col min="8200" max="8200" width="20.42578125" style="2" customWidth="1"/>
    <col min="8201" max="8202" width="17.85546875" style="2" bestFit="1" customWidth="1"/>
    <col min="8203" max="8203" width="21.140625" style="2" customWidth="1"/>
    <col min="8204" max="8204" width="33" style="2" customWidth="1"/>
    <col min="8205" max="8205" width="29.140625" style="2" customWidth="1"/>
    <col min="8206" max="8206" width="23.140625" style="2" customWidth="1"/>
    <col min="8207" max="8207" width="25.5703125" style="2" customWidth="1"/>
    <col min="8208" max="8208" width="10.7109375" style="2" bestFit="1" customWidth="1"/>
    <col min="8209" max="8209" width="9.140625" style="2"/>
    <col min="8210" max="8210" width="13.42578125" style="2" customWidth="1"/>
    <col min="8211" max="8211" width="9.140625" style="2"/>
    <col min="8212" max="8212" width="14.7109375" style="2" customWidth="1"/>
    <col min="8213" max="8213" width="16.140625" style="2" customWidth="1"/>
    <col min="8214" max="8446" width="9.140625" style="2"/>
    <col min="8447" max="8447" width="14.42578125" style="2" customWidth="1"/>
    <col min="8448" max="8448" width="49.7109375" style="2" customWidth="1"/>
    <col min="8449" max="8449" width="17.28515625" style="2" customWidth="1"/>
    <col min="8450" max="8452" width="28.140625" style="2" customWidth="1"/>
    <col min="8453" max="8453" width="15.7109375" style="2" customWidth="1"/>
    <col min="8454" max="8454" width="17.5703125" style="2" customWidth="1"/>
    <col min="8455" max="8455" width="17.7109375" style="2" customWidth="1"/>
    <col min="8456" max="8456" width="20.42578125" style="2" customWidth="1"/>
    <col min="8457" max="8458" width="17.85546875" style="2" bestFit="1" customWidth="1"/>
    <col min="8459" max="8459" width="21.140625" style="2" customWidth="1"/>
    <col min="8460" max="8460" width="33" style="2" customWidth="1"/>
    <col min="8461" max="8461" width="29.140625" style="2" customWidth="1"/>
    <col min="8462" max="8462" width="23.140625" style="2" customWidth="1"/>
    <col min="8463" max="8463" width="25.5703125" style="2" customWidth="1"/>
    <col min="8464" max="8464" width="10.7109375" style="2" bestFit="1" customWidth="1"/>
    <col min="8465" max="8465" width="9.140625" style="2"/>
    <col min="8466" max="8466" width="13.42578125" style="2" customWidth="1"/>
    <col min="8467" max="8467" width="9.140625" style="2"/>
    <col min="8468" max="8468" width="14.7109375" style="2" customWidth="1"/>
    <col min="8469" max="8469" width="16.140625" style="2" customWidth="1"/>
    <col min="8470" max="8702" width="9.140625" style="2"/>
    <col min="8703" max="8703" width="14.42578125" style="2" customWidth="1"/>
    <col min="8704" max="8704" width="49.7109375" style="2" customWidth="1"/>
    <col min="8705" max="8705" width="17.28515625" style="2" customWidth="1"/>
    <col min="8706" max="8708" width="28.140625" style="2" customWidth="1"/>
    <col min="8709" max="8709" width="15.7109375" style="2" customWidth="1"/>
    <col min="8710" max="8710" width="17.5703125" style="2" customWidth="1"/>
    <col min="8711" max="8711" width="17.7109375" style="2" customWidth="1"/>
    <col min="8712" max="8712" width="20.42578125" style="2" customWidth="1"/>
    <col min="8713" max="8714" width="17.85546875" style="2" bestFit="1" customWidth="1"/>
    <col min="8715" max="8715" width="21.140625" style="2" customWidth="1"/>
    <col min="8716" max="8716" width="33" style="2" customWidth="1"/>
    <col min="8717" max="8717" width="29.140625" style="2" customWidth="1"/>
    <col min="8718" max="8718" width="23.140625" style="2" customWidth="1"/>
    <col min="8719" max="8719" width="25.5703125" style="2" customWidth="1"/>
    <col min="8720" max="8720" width="10.7109375" style="2" bestFit="1" customWidth="1"/>
    <col min="8721" max="8721" width="9.140625" style="2"/>
    <col min="8722" max="8722" width="13.42578125" style="2" customWidth="1"/>
    <col min="8723" max="8723" width="9.140625" style="2"/>
    <col min="8724" max="8724" width="14.7109375" style="2" customWidth="1"/>
    <col min="8725" max="8725" width="16.140625" style="2" customWidth="1"/>
    <col min="8726" max="8958" width="9.140625" style="2"/>
    <col min="8959" max="8959" width="14.42578125" style="2" customWidth="1"/>
    <col min="8960" max="8960" width="49.7109375" style="2" customWidth="1"/>
    <col min="8961" max="8961" width="17.28515625" style="2" customWidth="1"/>
    <col min="8962" max="8964" width="28.140625" style="2" customWidth="1"/>
    <col min="8965" max="8965" width="15.7109375" style="2" customWidth="1"/>
    <col min="8966" max="8966" width="17.5703125" style="2" customWidth="1"/>
    <col min="8967" max="8967" width="17.7109375" style="2" customWidth="1"/>
    <col min="8968" max="8968" width="20.42578125" style="2" customWidth="1"/>
    <col min="8969" max="8970" width="17.85546875" style="2" bestFit="1" customWidth="1"/>
    <col min="8971" max="8971" width="21.140625" style="2" customWidth="1"/>
    <col min="8972" max="8972" width="33" style="2" customWidth="1"/>
    <col min="8973" max="8973" width="29.140625" style="2" customWidth="1"/>
    <col min="8974" max="8974" width="23.140625" style="2" customWidth="1"/>
    <col min="8975" max="8975" width="25.5703125" style="2" customWidth="1"/>
    <col min="8976" max="8976" width="10.7109375" style="2" bestFit="1" customWidth="1"/>
    <col min="8977" max="8977" width="9.140625" style="2"/>
    <col min="8978" max="8978" width="13.42578125" style="2" customWidth="1"/>
    <col min="8979" max="8979" width="9.140625" style="2"/>
    <col min="8980" max="8980" width="14.7109375" style="2" customWidth="1"/>
    <col min="8981" max="8981" width="16.140625" style="2" customWidth="1"/>
    <col min="8982" max="9214" width="9.140625" style="2"/>
    <col min="9215" max="9215" width="14.42578125" style="2" customWidth="1"/>
    <col min="9216" max="9216" width="49.7109375" style="2" customWidth="1"/>
    <col min="9217" max="9217" width="17.28515625" style="2" customWidth="1"/>
    <col min="9218" max="9220" width="28.140625" style="2" customWidth="1"/>
    <col min="9221" max="9221" width="15.7109375" style="2" customWidth="1"/>
    <col min="9222" max="9222" width="17.5703125" style="2" customWidth="1"/>
    <col min="9223" max="9223" width="17.7109375" style="2" customWidth="1"/>
    <col min="9224" max="9224" width="20.42578125" style="2" customWidth="1"/>
    <col min="9225" max="9226" width="17.85546875" style="2" bestFit="1" customWidth="1"/>
    <col min="9227" max="9227" width="21.140625" style="2" customWidth="1"/>
    <col min="9228" max="9228" width="33" style="2" customWidth="1"/>
    <col min="9229" max="9229" width="29.140625" style="2" customWidth="1"/>
    <col min="9230" max="9230" width="23.140625" style="2" customWidth="1"/>
    <col min="9231" max="9231" width="25.5703125" style="2" customWidth="1"/>
    <col min="9232" max="9232" width="10.7109375" style="2" bestFit="1" customWidth="1"/>
    <col min="9233" max="9233" width="9.140625" style="2"/>
    <col min="9234" max="9234" width="13.42578125" style="2" customWidth="1"/>
    <col min="9235" max="9235" width="9.140625" style="2"/>
    <col min="9236" max="9236" width="14.7109375" style="2" customWidth="1"/>
    <col min="9237" max="9237" width="16.140625" style="2" customWidth="1"/>
    <col min="9238" max="9470" width="9.140625" style="2"/>
    <col min="9471" max="9471" width="14.42578125" style="2" customWidth="1"/>
    <col min="9472" max="9472" width="49.7109375" style="2" customWidth="1"/>
    <col min="9473" max="9473" width="17.28515625" style="2" customWidth="1"/>
    <col min="9474" max="9476" width="28.140625" style="2" customWidth="1"/>
    <col min="9477" max="9477" width="15.7109375" style="2" customWidth="1"/>
    <col min="9478" max="9478" width="17.5703125" style="2" customWidth="1"/>
    <col min="9479" max="9479" width="17.7109375" style="2" customWidth="1"/>
    <col min="9480" max="9480" width="20.42578125" style="2" customWidth="1"/>
    <col min="9481" max="9482" width="17.85546875" style="2" bestFit="1" customWidth="1"/>
    <col min="9483" max="9483" width="21.140625" style="2" customWidth="1"/>
    <col min="9484" max="9484" width="33" style="2" customWidth="1"/>
    <col min="9485" max="9485" width="29.140625" style="2" customWidth="1"/>
    <col min="9486" max="9486" width="23.140625" style="2" customWidth="1"/>
    <col min="9487" max="9487" width="25.5703125" style="2" customWidth="1"/>
    <col min="9488" max="9488" width="10.7109375" style="2" bestFit="1" customWidth="1"/>
    <col min="9489" max="9489" width="9.140625" style="2"/>
    <col min="9490" max="9490" width="13.42578125" style="2" customWidth="1"/>
    <col min="9491" max="9491" width="9.140625" style="2"/>
    <col min="9492" max="9492" width="14.7109375" style="2" customWidth="1"/>
    <col min="9493" max="9493" width="16.140625" style="2" customWidth="1"/>
    <col min="9494" max="9726" width="9.140625" style="2"/>
    <col min="9727" max="9727" width="14.42578125" style="2" customWidth="1"/>
    <col min="9728" max="9728" width="49.7109375" style="2" customWidth="1"/>
    <col min="9729" max="9729" width="17.28515625" style="2" customWidth="1"/>
    <col min="9730" max="9732" width="28.140625" style="2" customWidth="1"/>
    <col min="9733" max="9733" width="15.7109375" style="2" customWidth="1"/>
    <col min="9734" max="9734" width="17.5703125" style="2" customWidth="1"/>
    <col min="9735" max="9735" width="17.7109375" style="2" customWidth="1"/>
    <col min="9736" max="9736" width="20.42578125" style="2" customWidth="1"/>
    <col min="9737" max="9738" width="17.85546875" style="2" bestFit="1" customWidth="1"/>
    <col min="9739" max="9739" width="21.140625" style="2" customWidth="1"/>
    <col min="9740" max="9740" width="33" style="2" customWidth="1"/>
    <col min="9741" max="9741" width="29.140625" style="2" customWidth="1"/>
    <col min="9742" max="9742" width="23.140625" style="2" customWidth="1"/>
    <col min="9743" max="9743" width="25.5703125" style="2" customWidth="1"/>
    <col min="9744" max="9744" width="10.7109375" style="2" bestFit="1" customWidth="1"/>
    <col min="9745" max="9745" width="9.140625" style="2"/>
    <col min="9746" max="9746" width="13.42578125" style="2" customWidth="1"/>
    <col min="9747" max="9747" width="9.140625" style="2"/>
    <col min="9748" max="9748" width="14.7109375" style="2" customWidth="1"/>
    <col min="9749" max="9749" width="16.140625" style="2" customWidth="1"/>
    <col min="9750" max="9982" width="9.140625" style="2"/>
    <col min="9983" max="9983" width="14.42578125" style="2" customWidth="1"/>
    <col min="9984" max="9984" width="49.7109375" style="2" customWidth="1"/>
    <col min="9985" max="9985" width="17.28515625" style="2" customWidth="1"/>
    <col min="9986" max="9988" width="28.140625" style="2" customWidth="1"/>
    <col min="9989" max="9989" width="15.7109375" style="2" customWidth="1"/>
    <col min="9990" max="9990" width="17.5703125" style="2" customWidth="1"/>
    <col min="9991" max="9991" width="17.7109375" style="2" customWidth="1"/>
    <col min="9992" max="9992" width="20.42578125" style="2" customWidth="1"/>
    <col min="9993" max="9994" width="17.85546875" style="2" bestFit="1" customWidth="1"/>
    <col min="9995" max="9995" width="21.140625" style="2" customWidth="1"/>
    <col min="9996" max="9996" width="33" style="2" customWidth="1"/>
    <col min="9997" max="9997" width="29.140625" style="2" customWidth="1"/>
    <col min="9998" max="9998" width="23.140625" style="2" customWidth="1"/>
    <col min="9999" max="9999" width="25.5703125" style="2" customWidth="1"/>
    <col min="10000" max="10000" width="10.7109375" style="2" bestFit="1" customWidth="1"/>
    <col min="10001" max="10001" width="9.140625" style="2"/>
    <col min="10002" max="10002" width="13.42578125" style="2" customWidth="1"/>
    <col min="10003" max="10003" width="9.140625" style="2"/>
    <col min="10004" max="10004" width="14.7109375" style="2" customWidth="1"/>
    <col min="10005" max="10005" width="16.140625" style="2" customWidth="1"/>
    <col min="10006" max="10238" width="9.140625" style="2"/>
    <col min="10239" max="10239" width="14.42578125" style="2" customWidth="1"/>
    <col min="10240" max="10240" width="49.7109375" style="2" customWidth="1"/>
    <col min="10241" max="10241" width="17.28515625" style="2" customWidth="1"/>
    <col min="10242" max="10244" width="28.140625" style="2" customWidth="1"/>
    <col min="10245" max="10245" width="15.7109375" style="2" customWidth="1"/>
    <col min="10246" max="10246" width="17.5703125" style="2" customWidth="1"/>
    <col min="10247" max="10247" width="17.7109375" style="2" customWidth="1"/>
    <col min="10248" max="10248" width="20.42578125" style="2" customWidth="1"/>
    <col min="10249" max="10250" width="17.85546875" style="2" bestFit="1" customWidth="1"/>
    <col min="10251" max="10251" width="21.140625" style="2" customWidth="1"/>
    <col min="10252" max="10252" width="33" style="2" customWidth="1"/>
    <col min="10253" max="10253" width="29.140625" style="2" customWidth="1"/>
    <col min="10254" max="10254" width="23.140625" style="2" customWidth="1"/>
    <col min="10255" max="10255" width="25.5703125" style="2" customWidth="1"/>
    <col min="10256" max="10256" width="10.7109375" style="2" bestFit="1" customWidth="1"/>
    <col min="10257" max="10257" width="9.140625" style="2"/>
    <col min="10258" max="10258" width="13.42578125" style="2" customWidth="1"/>
    <col min="10259" max="10259" width="9.140625" style="2"/>
    <col min="10260" max="10260" width="14.7109375" style="2" customWidth="1"/>
    <col min="10261" max="10261" width="16.140625" style="2" customWidth="1"/>
    <col min="10262" max="10494" width="9.140625" style="2"/>
    <col min="10495" max="10495" width="14.42578125" style="2" customWidth="1"/>
    <col min="10496" max="10496" width="49.7109375" style="2" customWidth="1"/>
    <col min="10497" max="10497" width="17.28515625" style="2" customWidth="1"/>
    <col min="10498" max="10500" width="28.140625" style="2" customWidth="1"/>
    <col min="10501" max="10501" width="15.7109375" style="2" customWidth="1"/>
    <col min="10502" max="10502" width="17.5703125" style="2" customWidth="1"/>
    <col min="10503" max="10503" width="17.7109375" style="2" customWidth="1"/>
    <col min="10504" max="10504" width="20.42578125" style="2" customWidth="1"/>
    <col min="10505" max="10506" width="17.85546875" style="2" bestFit="1" customWidth="1"/>
    <col min="10507" max="10507" width="21.140625" style="2" customWidth="1"/>
    <col min="10508" max="10508" width="33" style="2" customWidth="1"/>
    <col min="10509" max="10509" width="29.140625" style="2" customWidth="1"/>
    <col min="10510" max="10510" width="23.140625" style="2" customWidth="1"/>
    <col min="10511" max="10511" width="25.5703125" style="2" customWidth="1"/>
    <col min="10512" max="10512" width="10.7109375" style="2" bestFit="1" customWidth="1"/>
    <col min="10513" max="10513" width="9.140625" style="2"/>
    <col min="10514" max="10514" width="13.42578125" style="2" customWidth="1"/>
    <col min="10515" max="10515" width="9.140625" style="2"/>
    <col min="10516" max="10516" width="14.7109375" style="2" customWidth="1"/>
    <col min="10517" max="10517" width="16.140625" style="2" customWidth="1"/>
    <col min="10518" max="10750" width="9.140625" style="2"/>
    <col min="10751" max="10751" width="14.42578125" style="2" customWidth="1"/>
    <col min="10752" max="10752" width="49.7109375" style="2" customWidth="1"/>
    <col min="10753" max="10753" width="17.28515625" style="2" customWidth="1"/>
    <col min="10754" max="10756" width="28.140625" style="2" customWidth="1"/>
    <col min="10757" max="10757" width="15.7109375" style="2" customWidth="1"/>
    <col min="10758" max="10758" width="17.5703125" style="2" customWidth="1"/>
    <col min="10759" max="10759" width="17.7109375" style="2" customWidth="1"/>
    <col min="10760" max="10760" width="20.42578125" style="2" customWidth="1"/>
    <col min="10761" max="10762" width="17.85546875" style="2" bestFit="1" customWidth="1"/>
    <col min="10763" max="10763" width="21.140625" style="2" customWidth="1"/>
    <col min="10764" max="10764" width="33" style="2" customWidth="1"/>
    <col min="10765" max="10765" width="29.140625" style="2" customWidth="1"/>
    <col min="10766" max="10766" width="23.140625" style="2" customWidth="1"/>
    <col min="10767" max="10767" width="25.5703125" style="2" customWidth="1"/>
    <col min="10768" max="10768" width="10.7109375" style="2" bestFit="1" customWidth="1"/>
    <col min="10769" max="10769" width="9.140625" style="2"/>
    <col min="10770" max="10770" width="13.42578125" style="2" customWidth="1"/>
    <col min="10771" max="10771" width="9.140625" style="2"/>
    <col min="10772" max="10772" width="14.7109375" style="2" customWidth="1"/>
    <col min="10773" max="10773" width="16.140625" style="2" customWidth="1"/>
    <col min="10774" max="11006" width="9.140625" style="2"/>
    <col min="11007" max="11007" width="14.42578125" style="2" customWidth="1"/>
    <col min="11008" max="11008" width="49.7109375" style="2" customWidth="1"/>
    <col min="11009" max="11009" width="17.28515625" style="2" customWidth="1"/>
    <col min="11010" max="11012" width="28.140625" style="2" customWidth="1"/>
    <col min="11013" max="11013" width="15.7109375" style="2" customWidth="1"/>
    <col min="11014" max="11014" width="17.5703125" style="2" customWidth="1"/>
    <col min="11015" max="11015" width="17.7109375" style="2" customWidth="1"/>
    <col min="11016" max="11016" width="20.42578125" style="2" customWidth="1"/>
    <col min="11017" max="11018" width="17.85546875" style="2" bestFit="1" customWidth="1"/>
    <col min="11019" max="11019" width="21.140625" style="2" customWidth="1"/>
    <col min="11020" max="11020" width="33" style="2" customWidth="1"/>
    <col min="11021" max="11021" width="29.140625" style="2" customWidth="1"/>
    <col min="11022" max="11022" width="23.140625" style="2" customWidth="1"/>
    <col min="11023" max="11023" width="25.5703125" style="2" customWidth="1"/>
    <col min="11024" max="11024" width="10.7109375" style="2" bestFit="1" customWidth="1"/>
    <col min="11025" max="11025" width="9.140625" style="2"/>
    <col min="11026" max="11026" width="13.42578125" style="2" customWidth="1"/>
    <col min="11027" max="11027" width="9.140625" style="2"/>
    <col min="11028" max="11028" width="14.7109375" style="2" customWidth="1"/>
    <col min="11029" max="11029" width="16.140625" style="2" customWidth="1"/>
    <col min="11030" max="11262" width="9.140625" style="2"/>
    <col min="11263" max="11263" width="14.42578125" style="2" customWidth="1"/>
    <col min="11264" max="11264" width="49.7109375" style="2" customWidth="1"/>
    <col min="11265" max="11265" width="17.28515625" style="2" customWidth="1"/>
    <col min="11266" max="11268" width="28.140625" style="2" customWidth="1"/>
    <col min="11269" max="11269" width="15.7109375" style="2" customWidth="1"/>
    <col min="11270" max="11270" width="17.5703125" style="2" customWidth="1"/>
    <col min="11271" max="11271" width="17.7109375" style="2" customWidth="1"/>
    <col min="11272" max="11272" width="20.42578125" style="2" customWidth="1"/>
    <col min="11273" max="11274" width="17.85546875" style="2" bestFit="1" customWidth="1"/>
    <col min="11275" max="11275" width="21.140625" style="2" customWidth="1"/>
    <col min="11276" max="11276" width="33" style="2" customWidth="1"/>
    <col min="11277" max="11277" width="29.140625" style="2" customWidth="1"/>
    <col min="11278" max="11278" width="23.140625" style="2" customWidth="1"/>
    <col min="11279" max="11279" width="25.5703125" style="2" customWidth="1"/>
    <col min="11280" max="11280" width="10.7109375" style="2" bestFit="1" customWidth="1"/>
    <col min="11281" max="11281" width="9.140625" style="2"/>
    <col min="11282" max="11282" width="13.42578125" style="2" customWidth="1"/>
    <col min="11283" max="11283" width="9.140625" style="2"/>
    <col min="11284" max="11284" width="14.7109375" style="2" customWidth="1"/>
    <col min="11285" max="11285" width="16.140625" style="2" customWidth="1"/>
    <col min="11286" max="11518" width="9.140625" style="2"/>
    <col min="11519" max="11519" width="14.42578125" style="2" customWidth="1"/>
    <col min="11520" max="11520" width="49.7109375" style="2" customWidth="1"/>
    <col min="11521" max="11521" width="17.28515625" style="2" customWidth="1"/>
    <col min="11522" max="11524" width="28.140625" style="2" customWidth="1"/>
    <col min="11525" max="11525" width="15.7109375" style="2" customWidth="1"/>
    <col min="11526" max="11526" width="17.5703125" style="2" customWidth="1"/>
    <col min="11527" max="11527" width="17.7109375" style="2" customWidth="1"/>
    <col min="11528" max="11528" width="20.42578125" style="2" customWidth="1"/>
    <col min="11529" max="11530" width="17.85546875" style="2" bestFit="1" customWidth="1"/>
    <col min="11531" max="11531" width="21.140625" style="2" customWidth="1"/>
    <col min="11532" max="11532" width="33" style="2" customWidth="1"/>
    <col min="11533" max="11533" width="29.140625" style="2" customWidth="1"/>
    <col min="11534" max="11534" width="23.140625" style="2" customWidth="1"/>
    <col min="11535" max="11535" width="25.5703125" style="2" customWidth="1"/>
    <col min="11536" max="11536" width="10.7109375" style="2" bestFit="1" customWidth="1"/>
    <col min="11537" max="11537" width="9.140625" style="2"/>
    <col min="11538" max="11538" width="13.42578125" style="2" customWidth="1"/>
    <col min="11539" max="11539" width="9.140625" style="2"/>
    <col min="11540" max="11540" width="14.7109375" style="2" customWidth="1"/>
    <col min="11541" max="11541" width="16.140625" style="2" customWidth="1"/>
    <col min="11542" max="11774" width="9.140625" style="2"/>
    <col min="11775" max="11775" width="14.42578125" style="2" customWidth="1"/>
    <col min="11776" max="11776" width="49.7109375" style="2" customWidth="1"/>
    <col min="11777" max="11777" width="17.28515625" style="2" customWidth="1"/>
    <col min="11778" max="11780" width="28.140625" style="2" customWidth="1"/>
    <col min="11781" max="11781" width="15.7109375" style="2" customWidth="1"/>
    <col min="11782" max="11782" width="17.5703125" style="2" customWidth="1"/>
    <col min="11783" max="11783" width="17.7109375" style="2" customWidth="1"/>
    <col min="11784" max="11784" width="20.42578125" style="2" customWidth="1"/>
    <col min="11785" max="11786" width="17.85546875" style="2" bestFit="1" customWidth="1"/>
    <col min="11787" max="11787" width="21.140625" style="2" customWidth="1"/>
    <col min="11788" max="11788" width="33" style="2" customWidth="1"/>
    <col min="11789" max="11789" width="29.140625" style="2" customWidth="1"/>
    <col min="11790" max="11790" width="23.140625" style="2" customWidth="1"/>
    <col min="11791" max="11791" width="25.5703125" style="2" customWidth="1"/>
    <col min="11792" max="11792" width="10.7109375" style="2" bestFit="1" customWidth="1"/>
    <col min="11793" max="11793" width="9.140625" style="2"/>
    <col min="11794" max="11794" width="13.42578125" style="2" customWidth="1"/>
    <col min="11795" max="11795" width="9.140625" style="2"/>
    <col min="11796" max="11796" width="14.7109375" style="2" customWidth="1"/>
    <col min="11797" max="11797" width="16.140625" style="2" customWidth="1"/>
    <col min="11798" max="12030" width="9.140625" style="2"/>
    <col min="12031" max="12031" width="14.42578125" style="2" customWidth="1"/>
    <col min="12032" max="12032" width="49.7109375" style="2" customWidth="1"/>
    <col min="12033" max="12033" width="17.28515625" style="2" customWidth="1"/>
    <col min="12034" max="12036" width="28.140625" style="2" customWidth="1"/>
    <col min="12037" max="12037" width="15.7109375" style="2" customWidth="1"/>
    <col min="12038" max="12038" width="17.5703125" style="2" customWidth="1"/>
    <col min="12039" max="12039" width="17.7109375" style="2" customWidth="1"/>
    <col min="12040" max="12040" width="20.42578125" style="2" customWidth="1"/>
    <col min="12041" max="12042" width="17.85546875" style="2" bestFit="1" customWidth="1"/>
    <col min="12043" max="12043" width="21.140625" style="2" customWidth="1"/>
    <col min="12044" max="12044" width="33" style="2" customWidth="1"/>
    <col min="12045" max="12045" width="29.140625" style="2" customWidth="1"/>
    <col min="12046" max="12046" width="23.140625" style="2" customWidth="1"/>
    <col min="12047" max="12047" width="25.5703125" style="2" customWidth="1"/>
    <col min="12048" max="12048" width="10.7109375" style="2" bestFit="1" customWidth="1"/>
    <col min="12049" max="12049" width="9.140625" style="2"/>
    <col min="12050" max="12050" width="13.42578125" style="2" customWidth="1"/>
    <col min="12051" max="12051" width="9.140625" style="2"/>
    <col min="12052" max="12052" width="14.7109375" style="2" customWidth="1"/>
    <col min="12053" max="12053" width="16.140625" style="2" customWidth="1"/>
    <col min="12054" max="12286" width="9.140625" style="2"/>
    <col min="12287" max="12287" width="14.42578125" style="2" customWidth="1"/>
    <col min="12288" max="12288" width="49.7109375" style="2" customWidth="1"/>
    <col min="12289" max="12289" width="17.28515625" style="2" customWidth="1"/>
    <col min="12290" max="12292" width="28.140625" style="2" customWidth="1"/>
    <col min="12293" max="12293" width="15.7109375" style="2" customWidth="1"/>
    <col min="12294" max="12294" width="17.5703125" style="2" customWidth="1"/>
    <col min="12295" max="12295" width="17.7109375" style="2" customWidth="1"/>
    <col min="12296" max="12296" width="20.42578125" style="2" customWidth="1"/>
    <col min="12297" max="12298" width="17.85546875" style="2" bestFit="1" customWidth="1"/>
    <col min="12299" max="12299" width="21.140625" style="2" customWidth="1"/>
    <col min="12300" max="12300" width="33" style="2" customWidth="1"/>
    <col min="12301" max="12301" width="29.140625" style="2" customWidth="1"/>
    <col min="12302" max="12302" width="23.140625" style="2" customWidth="1"/>
    <col min="12303" max="12303" width="25.5703125" style="2" customWidth="1"/>
    <col min="12304" max="12304" width="10.7109375" style="2" bestFit="1" customWidth="1"/>
    <col min="12305" max="12305" width="9.140625" style="2"/>
    <col min="12306" max="12306" width="13.42578125" style="2" customWidth="1"/>
    <col min="12307" max="12307" width="9.140625" style="2"/>
    <col min="12308" max="12308" width="14.7109375" style="2" customWidth="1"/>
    <col min="12309" max="12309" width="16.140625" style="2" customWidth="1"/>
    <col min="12310" max="12542" width="9.140625" style="2"/>
    <col min="12543" max="12543" width="14.42578125" style="2" customWidth="1"/>
    <col min="12544" max="12544" width="49.7109375" style="2" customWidth="1"/>
    <col min="12545" max="12545" width="17.28515625" style="2" customWidth="1"/>
    <col min="12546" max="12548" width="28.140625" style="2" customWidth="1"/>
    <col min="12549" max="12549" width="15.7109375" style="2" customWidth="1"/>
    <col min="12550" max="12550" width="17.5703125" style="2" customWidth="1"/>
    <col min="12551" max="12551" width="17.7109375" style="2" customWidth="1"/>
    <col min="12552" max="12552" width="20.42578125" style="2" customWidth="1"/>
    <col min="12553" max="12554" width="17.85546875" style="2" bestFit="1" customWidth="1"/>
    <col min="12555" max="12555" width="21.140625" style="2" customWidth="1"/>
    <col min="12556" max="12556" width="33" style="2" customWidth="1"/>
    <col min="12557" max="12557" width="29.140625" style="2" customWidth="1"/>
    <col min="12558" max="12558" width="23.140625" style="2" customWidth="1"/>
    <col min="12559" max="12559" width="25.5703125" style="2" customWidth="1"/>
    <col min="12560" max="12560" width="10.7109375" style="2" bestFit="1" customWidth="1"/>
    <col min="12561" max="12561" width="9.140625" style="2"/>
    <col min="12562" max="12562" width="13.42578125" style="2" customWidth="1"/>
    <col min="12563" max="12563" width="9.140625" style="2"/>
    <col min="12564" max="12564" width="14.7109375" style="2" customWidth="1"/>
    <col min="12565" max="12565" width="16.140625" style="2" customWidth="1"/>
    <col min="12566" max="12798" width="9.140625" style="2"/>
    <col min="12799" max="12799" width="14.42578125" style="2" customWidth="1"/>
    <col min="12800" max="12800" width="49.7109375" style="2" customWidth="1"/>
    <col min="12801" max="12801" width="17.28515625" style="2" customWidth="1"/>
    <col min="12802" max="12804" width="28.140625" style="2" customWidth="1"/>
    <col min="12805" max="12805" width="15.7109375" style="2" customWidth="1"/>
    <col min="12806" max="12806" width="17.5703125" style="2" customWidth="1"/>
    <col min="12807" max="12807" width="17.7109375" style="2" customWidth="1"/>
    <col min="12808" max="12808" width="20.42578125" style="2" customWidth="1"/>
    <col min="12809" max="12810" width="17.85546875" style="2" bestFit="1" customWidth="1"/>
    <col min="12811" max="12811" width="21.140625" style="2" customWidth="1"/>
    <col min="12812" max="12812" width="33" style="2" customWidth="1"/>
    <col min="12813" max="12813" width="29.140625" style="2" customWidth="1"/>
    <col min="12814" max="12814" width="23.140625" style="2" customWidth="1"/>
    <col min="12815" max="12815" width="25.5703125" style="2" customWidth="1"/>
    <col min="12816" max="12816" width="10.7109375" style="2" bestFit="1" customWidth="1"/>
    <col min="12817" max="12817" width="9.140625" style="2"/>
    <col min="12818" max="12818" width="13.42578125" style="2" customWidth="1"/>
    <col min="12819" max="12819" width="9.140625" style="2"/>
    <col min="12820" max="12820" width="14.7109375" style="2" customWidth="1"/>
    <col min="12821" max="12821" width="16.140625" style="2" customWidth="1"/>
    <col min="12822" max="13054" width="9.140625" style="2"/>
    <col min="13055" max="13055" width="14.42578125" style="2" customWidth="1"/>
    <col min="13056" max="13056" width="49.7109375" style="2" customWidth="1"/>
    <col min="13057" max="13057" width="17.28515625" style="2" customWidth="1"/>
    <col min="13058" max="13060" width="28.140625" style="2" customWidth="1"/>
    <col min="13061" max="13061" width="15.7109375" style="2" customWidth="1"/>
    <col min="13062" max="13062" width="17.5703125" style="2" customWidth="1"/>
    <col min="13063" max="13063" width="17.7109375" style="2" customWidth="1"/>
    <col min="13064" max="13064" width="20.42578125" style="2" customWidth="1"/>
    <col min="13065" max="13066" width="17.85546875" style="2" bestFit="1" customWidth="1"/>
    <col min="13067" max="13067" width="21.140625" style="2" customWidth="1"/>
    <col min="13068" max="13068" width="33" style="2" customWidth="1"/>
    <col min="13069" max="13069" width="29.140625" style="2" customWidth="1"/>
    <col min="13070" max="13070" width="23.140625" style="2" customWidth="1"/>
    <col min="13071" max="13071" width="25.5703125" style="2" customWidth="1"/>
    <col min="13072" max="13072" width="10.7109375" style="2" bestFit="1" customWidth="1"/>
    <col min="13073" max="13073" width="9.140625" style="2"/>
    <col min="13074" max="13074" width="13.42578125" style="2" customWidth="1"/>
    <col min="13075" max="13075" width="9.140625" style="2"/>
    <col min="13076" max="13076" width="14.7109375" style="2" customWidth="1"/>
    <col min="13077" max="13077" width="16.140625" style="2" customWidth="1"/>
    <col min="13078" max="13310" width="9.140625" style="2"/>
    <col min="13311" max="13311" width="14.42578125" style="2" customWidth="1"/>
    <col min="13312" max="13312" width="49.7109375" style="2" customWidth="1"/>
    <col min="13313" max="13313" width="17.28515625" style="2" customWidth="1"/>
    <col min="13314" max="13316" width="28.140625" style="2" customWidth="1"/>
    <col min="13317" max="13317" width="15.7109375" style="2" customWidth="1"/>
    <col min="13318" max="13318" width="17.5703125" style="2" customWidth="1"/>
    <col min="13319" max="13319" width="17.7109375" style="2" customWidth="1"/>
    <col min="13320" max="13320" width="20.42578125" style="2" customWidth="1"/>
    <col min="13321" max="13322" width="17.85546875" style="2" bestFit="1" customWidth="1"/>
    <col min="13323" max="13323" width="21.140625" style="2" customWidth="1"/>
    <col min="13324" max="13324" width="33" style="2" customWidth="1"/>
    <col min="13325" max="13325" width="29.140625" style="2" customWidth="1"/>
    <col min="13326" max="13326" width="23.140625" style="2" customWidth="1"/>
    <col min="13327" max="13327" width="25.5703125" style="2" customWidth="1"/>
    <col min="13328" max="13328" width="10.7109375" style="2" bestFit="1" customWidth="1"/>
    <col min="13329" max="13329" width="9.140625" style="2"/>
    <col min="13330" max="13330" width="13.42578125" style="2" customWidth="1"/>
    <col min="13331" max="13331" width="9.140625" style="2"/>
    <col min="13332" max="13332" width="14.7109375" style="2" customWidth="1"/>
    <col min="13333" max="13333" width="16.140625" style="2" customWidth="1"/>
    <col min="13334" max="13566" width="9.140625" style="2"/>
    <col min="13567" max="13567" width="14.42578125" style="2" customWidth="1"/>
    <col min="13568" max="13568" width="49.7109375" style="2" customWidth="1"/>
    <col min="13569" max="13569" width="17.28515625" style="2" customWidth="1"/>
    <col min="13570" max="13572" width="28.140625" style="2" customWidth="1"/>
    <col min="13573" max="13573" width="15.7109375" style="2" customWidth="1"/>
    <col min="13574" max="13574" width="17.5703125" style="2" customWidth="1"/>
    <col min="13575" max="13575" width="17.7109375" style="2" customWidth="1"/>
    <col min="13576" max="13576" width="20.42578125" style="2" customWidth="1"/>
    <col min="13577" max="13578" width="17.85546875" style="2" bestFit="1" customWidth="1"/>
    <col min="13579" max="13579" width="21.140625" style="2" customWidth="1"/>
    <col min="13580" max="13580" width="33" style="2" customWidth="1"/>
    <col min="13581" max="13581" width="29.140625" style="2" customWidth="1"/>
    <col min="13582" max="13582" width="23.140625" style="2" customWidth="1"/>
    <col min="13583" max="13583" width="25.5703125" style="2" customWidth="1"/>
    <col min="13584" max="13584" width="10.7109375" style="2" bestFit="1" customWidth="1"/>
    <col min="13585" max="13585" width="9.140625" style="2"/>
    <col min="13586" max="13586" width="13.42578125" style="2" customWidth="1"/>
    <col min="13587" max="13587" width="9.140625" style="2"/>
    <col min="13588" max="13588" width="14.7109375" style="2" customWidth="1"/>
    <col min="13589" max="13589" width="16.140625" style="2" customWidth="1"/>
    <col min="13590" max="13822" width="9.140625" style="2"/>
    <col min="13823" max="13823" width="14.42578125" style="2" customWidth="1"/>
    <col min="13824" max="13824" width="49.7109375" style="2" customWidth="1"/>
    <col min="13825" max="13825" width="17.28515625" style="2" customWidth="1"/>
    <col min="13826" max="13828" width="28.140625" style="2" customWidth="1"/>
    <col min="13829" max="13829" width="15.7109375" style="2" customWidth="1"/>
    <col min="13830" max="13830" width="17.5703125" style="2" customWidth="1"/>
    <col min="13831" max="13831" width="17.7109375" style="2" customWidth="1"/>
    <col min="13832" max="13832" width="20.42578125" style="2" customWidth="1"/>
    <col min="13833" max="13834" width="17.85546875" style="2" bestFit="1" customWidth="1"/>
    <col min="13835" max="13835" width="21.140625" style="2" customWidth="1"/>
    <col min="13836" max="13836" width="33" style="2" customWidth="1"/>
    <col min="13837" max="13837" width="29.140625" style="2" customWidth="1"/>
    <col min="13838" max="13838" width="23.140625" style="2" customWidth="1"/>
    <col min="13839" max="13839" width="25.5703125" style="2" customWidth="1"/>
    <col min="13840" max="13840" width="10.7109375" style="2" bestFit="1" customWidth="1"/>
    <col min="13841" max="13841" width="9.140625" style="2"/>
    <col min="13842" max="13842" width="13.42578125" style="2" customWidth="1"/>
    <col min="13843" max="13843" width="9.140625" style="2"/>
    <col min="13844" max="13844" width="14.7109375" style="2" customWidth="1"/>
    <col min="13845" max="13845" width="16.140625" style="2" customWidth="1"/>
    <col min="13846" max="14078" width="9.140625" style="2"/>
    <col min="14079" max="14079" width="14.42578125" style="2" customWidth="1"/>
    <col min="14080" max="14080" width="49.7109375" style="2" customWidth="1"/>
    <col min="14081" max="14081" width="17.28515625" style="2" customWidth="1"/>
    <col min="14082" max="14084" width="28.140625" style="2" customWidth="1"/>
    <col min="14085" max="14085" width="15.7109375" style="2" customWidth="1"/>
    <col min="14086" max="14086" width="17.5703125" style="2" customWidth="1"/>
    <col min="14087" max="14087" width="17.7109375" style="2" customWidth="1"/>
    <col min="14088" max="14088" width="20.42578125" style="2" customWidth="1"/>
    <col min="14089" max="14090" width="17.85546875" style="2" bestFit="1" customWidth="1"/>
    <col min="14091" max="14091" width="21.140625" style="2" customWidth="1"/>
    <col min="14092" max="14092" width="33" style="2" customWidth="1"/>
    <col min="14093" max="14093" width="29.140625" style="2" customWidth="1"/>
    <col min="14094" max="14094" width="23.140625" style="2" customWidth="1"/>
    <col min="14095" max="14095" width="25.5703125" style="2" customWidth="1"/>
    <col min="14096" max="14096" width="10.7109375" style="2" bestFit="1" customWidth="1"/>
    <col min="14097" max="14097" width="9.140625" style="2"/>
    <col min="14098" max="14098" width="13.42578125" style="2" customWidth="1"/>
    <col min="14099" max="14099" width="9.140625" style="2"/>
    <col min="14100" max="14100" width="14.7109375" style="2" customWidth="1"/>
    <col min="14101" max="14101" width="16.140625" style="2" customWidth="1"/>
    <col min="14102" max="14334" width="9.140625" style="2"/>
    <col min="14335" max="14335" width="14.42578125" style="2" customWidth="1"/>
    <col min="14336" max="14336" width="49.7109375" style="2" customWidth="1"/>
    <col min="14337" max="14337" width="17.28515625" style="2" customWidth="1"/>
    <col min="14338" max="14340" width="28.140625" style="2" customWidth="1"/>
    <col min="14341" max="14341" width="15.7109375" style="2" customWidth="1"/>
    <col min="14342" max="14342" width="17.5703125" style="2" customWidth="1"/>
    <col min="14343" max="14343" width="17.7109375" style="2" customWidth="1"/>
    <col min="14344" max="14344" width="20.42578125" style="2" customWidth="1"/>
    <col min="14345" max="14346" width="17.85546875" style="2" bestFit="1" customWidth="1"/>
    <col min="14347" max="14347" width="21.140625" style="2" customWidth="1"/>
    <col min="14348" max="14348" width="33" style="2" customWidth="1"/>
    <col min="14349" max="14349" width="29.140625" style="2" customWidth="1"/>
    <col min="14350" max="14350" width="23.140625" style="2" customWidth="1"/>
    <col min="14351" max="14351" width="25.5703125" style="2" customWidth="1"/>
    <col min="14352" max="14352" width="10.7109375" style="2" bestFit="1" customWidth="1"/>
    <col min="14353" max="14353" width="9.140625" style="2"/>
    <col min="14354" max="14354" width="13.42578125" style="2" customWidth="1"/>
    <col min="14355" max="14355" width="9.140625" style="2"/>
    <col min="14356" max="14356" width="14.7109375" style="2" customWidth="1"/>
    <col min="14357" max="14357" width="16.140625" style="2" customWidth="1"/>
    <col min="14358" max="14590" width="9.140625" style="2"/>
    <col min="14591" max="14591" width="14.42578125" style="2" customWidth="1"/>
    <col min="14592" max="14592" width="49.7109375" style="2" customWidth="1"/>
    <col min="14593" max="14593" width="17.28515625" style="2" customWidth="1"/>
    <col min="14594" max="14596" width="28.140625" style="2" customWidth="1"/>
    <col min="14597" max="14597" width="15.7109375" style="2" customWidth="1"/>
    <col min="14598" max="14598" width="17.5703125" style="2" customWidth="1"/>
    <col min="14599" max="14599" width="17.7109375" style="2" customWidth="1"/>
    <col min="14600" max="14600" width="20.42578125" style="2" customWidth="1"/>
    <col min="14601" max="14602" width="17.85546875" style="2" bestFit="1" customWidth="1"/>
    <col min="14603" max="14603" width="21.140625" style="2" customWidth="1"/>
    <col min="14604" max="14604" width="33" style="2" customWidth="1"/>
    <col min="14605" max="14605" width="29.140625" style="2" customWidth="1"/>
    <col min="14606" max="14606" width="23.140625" style="2" customWidth="1"/>
    <col min="14607" max="14607" width="25.5703125" style="2" customWidth="1"/>
    <col min="14608" max="14608" width="10.7109375" style="2" bestFit="1" customWidth="1"/>
    <col min="14609" max="14609" width="9.140625" style="2"/>
    <col min="14610" max="14610" width="13.42578125" style="2" customWidth="1"/>
    <col min="14611" max="14611" width="9.140625" style="2"/>
    <col min="14612" max="14612" width="14.7109375" style="2" customWidth="1"/>
    <col min="14613" max="14613" width="16.140625" style="2" customWidth="1"/>
    <col min="14614" max="14846" width="9.140625" style="2"/>
    <col min="14847" max="14847" width="14.42578125" style="2" customWidth="1"/>
    <col min="14848" max="14848" width="49.7109375" style="2" customWidth="1"/>
    <col min="14849" max="14849" width="17.28515625" style="2" customWidth="1"/>
    <col min="14850" max="14852" width="28.140625" style="2" customWidth="1"/>
    <col min="14853" max="14853" width="15.7109375" style="2" customWidth="1"/>
    <col min="14854" max="14854" width="17.5703125" style="2" customWidth="1"/>
    <col min="14855" max="14855" width="17.7109375" style="2" customWidth="1"/>
    <col min="14856" max="14856" width="20.42578125" style="2" customWidth="1"/>
    <col min="14857" max="14858" width="17.85546875" style="2" bestFit="1" customWidth="1"/>
    <col min="14859" max="14859" width="21.140625" style="2" customWidth="1"/>
    <col min="14860" max="14860" width="33" style="2" customWidth="1"/>
    <col min="14861" max="14861" width="29.140625" style="2" customWidth="1"/>
    <col min="14862" max="14862" width="23.140625" style="2" customWidth="1"/>
    <col min="14863" max="14863" width="25.5703125" style="2" customWidth="1"/>
    <col min="14864" max="14864" width="10.7109375" style="2" bestFit="1" customWidth="1"/>
    <col min="14865" max="14865" width="9.140625" style="2"/>
    <col min="14866" max="14866" width="13.42578125" style="2" customWidth="1"/>
    <col min="14867" max="14867" width="9.140625" style="2"/>
    <col min="14868" max="14868" width="14.7109375" style="2" customWidth="1"/>
    <col min="14869" max="14869" width="16.140625" style="2" customWidth="1"/>
    <col min="14870" max="15102" width="9.140625" style="2"/>
    <col min="15103" max="15103" width="14.42578125" style="2" customWidth="1"/>
    <col min="15104" max="15104" width="49.7109375" style="2" customWidth="1"/>
    <col min="15105" max="15105" width="17.28515625" style="2" customWidth="1"/>
    <col min="15106" max="15108" width="28.140625" style="2" customWidth="1"/>
    <col min="15109" max="15109" width="15.7109375" style="2" customWidth="1"/>
    <col min="15110" max="15110" width="17.5703125" style="2" customWidth="1"/>
    <col min="15111" max="15111" width="17.7109375" style="2" customWidth="1"/>
    <col min="15112" max="15112" width="20.42578125" style="2" customWidth="1"/>
    <col min="15113" max="15114" width="17.85546875" style="2" bestFit="1" customWidth="1"/>
    <col min="15115" max="15115" width="21.140625" style="2" customWidth="1"/>
    <col min="15116" max="15116" width="33" style="2" customWidth="1"/>
    <col min="15117" max="15117" width="29.140625" style="2" customWidth="1"/>
    <col min="15118" max="15118" width="23.140625" style="2" customWidth="1"/>
    <col min="15119" max="15119" width="25.5703125" style="2" customWidth="1"/>
    <col min="15120" max="15120" width="10.7109375" style="2" bestFit="1" customWidth="1"/>
    <col min="15121" max="15121" width="9.140625" style="2"/>
    <col min="15122" max="15122" width="13.42578125" style="2" customWidth="1"/>
    <col min="15123" max="15123" width="9.140625" style="2"/>
    <col min="15124" max="15124" width="14.7109375" style="2" customWidth="1"/>
    <col min="15125" max="15125" width="16.140625" style="2" customWidth="1"/>
    <col min="15126" max="15358" width="9.140625" style="2"/>
    <col min="15359" max="15359" width="14.42578125" style="2" customWidth="1"/>
    <col min="15360" max="15360" width="49.7109375" style="2" customWidth="1"/>
    <col min="15361" max="15361" width="17.28515625" style="2" customWidth="1"/>
    <col min="15362" max="15364" width="28.140625" style="2" customWidth="1"/>
    <col min="15365" max="15365" width="15.7109375" style="2" customWidth="1"/>
    <col min="15366" max="15366" width="17.5703125" style="2" customWidth="1"/>
    <col min="15367" max="15367" width="17.7109375" style="2" customWidth="1"/>
    <col min="15368" max="15368" width="20.42578125" style="2" customWidth="1"/>
    <col min="15369" max="15370" width="17.85546875" style="2" bestFit="1" customWidth="1"/>
    <col min="15371" max="15371" width="21.140625" style="2" customWidth="1"/>
    <col min="15372" max="15372" width="33" style="2" customWidth="1"/>
    <col min="15373" max="15373" width="29.140625" style="2" customWidth="1"/>
    <col min="15374" max="15374" width="23.140625" style="2" customWidth="1"/>
    <col min="15375" max="15375" width="25.5703125" style="2" customWidth="1"/>
    <col min="15376" max="15376" width="10.7109375" style="2" bestFit="1" customWidth="1"/>
    <col min="15377" max="15377" width="9.140625" style="2"/>
    <col min="15378" max="15378" width="13.42578125" style="2" customWidth="1"/>
    <col min="15379" max="15379" width="9.140625" style="2"/>
    <col min="15380" max="15380" width="14.7109375" style="2" customWidth="1"/>
    <col min="15381" max="15381" width="16.140625" style="2" customWidth="1"/>
    <col min="15382" max="15614" width="9.140625" style="2"/>
    <col min="15615" max="15615" width="14.42578125" style="2" customWidth="1"/>
    <col min="15616" max="15616" width="49.7109375" style="2" customWidth="1"/>
    <col min="15617" max="15617" width="17.28515625" style="2" customWidth="1"/>
    <col min="15618" max="15620" width="28.140625" style="2" customWidth="1"/>
    <col min="15621" max="15621" width="15.7109375" style="2" customWidth="1"/>
    <col min="15622" max="15622" width="17.5703125" style="2" customWidth="1"/>
    <col min="15623" max="15623" width="17.7109375" style="2" customWidth="1"/>
    <col min="15624" max="15624" width="20.42578125" style="2" customWidth="1"/>
    <col min="15625" max="15626" width="17.85546875" style="2" bestFit="1" customWidth="1"/>
    <col min="15627" max="15627" width="21.140625" style="2" customWidth="1"/>
    <col min="15628" max="15628" width="33" style="2" customWidth="1"/>
    <col min="15629" max="15629" width="29.140625" style="2" customWidth="1"/>
    <col min="15630" max="15630" width="23.140625" style="2" customWidth="1"/>
    <col min="15631" max="15631" width="25.5703125" style="2" customWidth="1"/>
    <col min="15632" max="15632" width="10.7109375" style="2" bestFit="1" customWidth="1"/>
    <col min="15633" max="15633" width="9.140625" style="2"/>
    <col min="15634" max="15634" width="13.42578125" style="2" customWidth="1"/>
    <col min="15635" max="15635" width="9.140625" style="2"/>
    <col min="15636" max="15636" width="14.7109375" style="2" customWidth="1"/>
    <col min="15637" max="15637" width="16.140625" style="2" customWidth="1"/>
    <col min="15638" max="15870" width="9.140625" style="2"/>
    <col min="15871" max="15871" width="14.42578125" style="2" customWidth="1"/>
    <col min="15872" max="15872" width="49.7109375" style="2" customWidth="1"/>
    <col min="15873" max="15873" width="17.28515625" style="2" customWidth="1"/>
    <col min="15874" max="15876" width="28.140625" style="2" customWidth="1"/>
    <col min="15877" max="15877" width="15.7109375" style="2" customWidth="1"/>
    <col min="15878" max="15878" width="17.5703125" style="2" customWidth="1"/>
    <col min="15879" max="15879" width="17.7109375" style="2" customWidth="1"/>
    <col min="15880" max="15880" width="20.42578125" style="2" customWidth="1"/>
    <col min="15881" max="15882" width="17.85546875" style="2" bestFit="1" customWidth="1"/>
    <col min="15883" max="15883" width="21.140625" style="2" customWidth="1"/>
    <col min="15884" max="15884" width="33" style="2" customWidth="1"/>
    <col min="15885" max="15885" width="29.140625" style="2" customWidth="1"/>
    <col min="15886" max="15886" width="23.140625" style="2" customWidth="1"/>
    <col min="15887" max="15887" width="25.5703125" style="2" customWidth="1"/>
    <col min="15888" max="15888" width="10.7109375" style="2" bestFit="1" customWidth="1"/>
    <col min="15889" max="15889" width="9.140625" style="2"/>
    <col min="15890" max="15890" width="13.42578125" style="2" customWidth="1"/>
    <col min="15891" max="15891" width="9.140625" style="2"/>
    <col min="15892" max="15892" width="14.7109375" style="2" customWidth="1"/>
    <col min="15893" max="15893" width="16.140625" style="2" customWidth="1"/>
    <col min="15894" max="16126" width="9.140625" style="2"/>
    <col min="16127" max="16127" width="14.42578125" style="2" customWidth="1"/>
    <col min="16128" max="16128" width="49.7109375" style="2" customWidth="1"/>
    <col min="16129" max="16129" width="17.28515625" style="2" customWidth="1"/>
    <col min="16130" max="16132" width="28.140625" style="2" customWidth="1"/>
    <col min="16133" max="16133" width="15.7109375" style="2" customWidth="1"/>
    <col min="16134" max="16134" width="17.5703125" style="2" customWidth="1"/>
    <col min="16135" max="16135" width="17.7109375" style="2" customWidth="1"/>
    <col min="16136" max="16136" width="20.42578125" style="2" customWidth="1"/>
    <col min="16137" max="16138" width="17.85546875" style="2" bestFit="1" customWidth="1"/>
    <col min="16139" max="16139" width="21.140625" style="2" customWidth="1"/>
    <col min="16140" max="16140" width="33" style="2" customWidth="1"/>
    <col min="16141" max="16141" width="29.140625" style="2" customWidth="1"/>
    <col min="16142" max="16142" width="23.140625" style="2" customWidth="1"/>
    <col min="16143" max="16143" width="25.5703125" style="2" customWidth="1"/>
    <col min="16144" max="16144" width="10.7109375" style="2" bestFit="1" customWidth="1"/>
    <col min="16145" max="16145" width="9.140625" style="2"/>
    <col min="16146" max="16146" width="13.42578125" style="2" customWidth="1"/>
    <col min="16147" max="16147" width="9.140625" style="2"/>
    <col min="16148" max="16148" width="14.7109375" style="2" customWidth="1"/>
    <col min="16149" max="16149" width="16.140625" style="2" customWidth="1"/>
    <col min="16150" max="16384" width="9.140625" style="2"/>
  </cols>
  <sheetData>
    <row r="1" spans="1:30" s="27" customFormat="1" ht="43.5" customHeight="1" x14ac:dyDescent="0.4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</row>
    <row r="2" spans="1:30" s="27" customFormat="1" ht="27.75" customHeight="1" x14ac:dyDescent="0.4">
      <c r="A2" s="184" t="s">
        <v>160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</row>
    <row r="3" spans="1:30" s="27" customFormat="1" x14ac:dyDescent="0.4">
      <c r="A3" s="185" t="s">
        <v>159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</row>
    <row r="4" spans="1:30" s="1" customFormat="1" ht="49.5" customHeight="1" x14ac:dyDescent="0.25">
      <c r="A4" s="186" t="s">
        <v>7</v>
      </c>
      <c r="B4" s="187" t="s">
        <v>59</v>
      </c>
      <c r="C4" s="187" t="s">
        <v>114</v>
      </c>
      <c r="D4" s="187" t="s">
        <v>1</v>
      </c>
      <c r="E4" s="189" t="s">
        <v>8</v>
      </c>
      <c r="F4" s="187" t="s">
        <v>2</v>
      </c>
      <c r="G4" s="187" t="s">
        <v>3</v>
      </c>
      <c r="H4" s="187" t="s">
        <v>4</v>
      </c>
      <c r="I4" s="187" t="s">
        <v>64</v>
      </c>
      <c r="J4" s="193" t="s">
        <v>60</v>
      </c>
      <c r="K4" s="195"/>
      <c r="L4" s="193" t="s">
        <v>63</v>
      </c>
      <c r="M4" s="195"/>
      <c r="N4" s="187" t="s">
        <v>65</v>
      </c>
      <c r="O4" s="187" t="s">
        <v>5</v>
      </c>
      <c r="P4" s="193" t="s">
        <v>6</v>
      </c>
      <c r="Q4" s="194"/>
      <c r="R4" s="194"/>
      <c r="S4" s="195"/>
      <c r="T4" s="196" t="s">
        <v>66</v>
      </c>
      <c r="U4" s="208" t="s">
        <v>117</v>
      </c>
      <c r="V4" s="208" t="s">
        <v>118</v>
      </c>
      <c r="W4" s="191" t="s">
        <v>68</v>
      </c>
      <c r="X4" s="203" t="s">
        <v>67</v>
      </c>
      <c r="Y4" s="204"/>
      <c r="Z4" s="204"/>
      <c r="AA4" s="205"/>
      <c r="AB4" s="191" t="s">
        <v>69</v>
      </c>
      <c r="AC4" s="191" t="s">
        <v>70</v>
      </c>
      <c r="AD4" s="191" t="s">
        <v>75</v>
      </c>
    </row>
    <row r="5" spans="1:30" s="35" customFormat="1" ht="133.5" customHeight="1" x14ac:dyDescent="0.4">
      <c r="A5" s="186"/>
      <c r="B5" s="188"/>
      <c r="C5" s="188"/>
      <c r="D5" s="188"/>
      <c r="E5" s="190"/>
      <c r="F5" s="188"/>
      <c r="G5" s="188"/>
      <c r="H5" s="188"/>
      <c r="I5" s="188"/>
      <c r="J5" s="73" t="s">
        <v>61</v>
      </c>
      <c r="K5" s="73" t="s">
        <v>62</v>
      </c>
      <c r="L5" s="73" t="s">
        <v>61</v>
      </c>
      <c r="M5" s="73" t="s">
        <v>62</v>
      </c>
      <c r="N5" s="188"/>
      <c r="O5" s="188"/>
      <c r="P5" s="73" t="s">
        <v>9</v>
      </c>
      <c r="Q5" s="43" t="s">
        <v>10</v>
      </c>
      <c r="R5" s="71" t="s">
        <v>11</v>
      </c>
      <c r="S5" s="73" t="s">
        <v>12</v>
      </c>
      <c r="T5" s="197"/>
      <c r="U5" s="209"/>
      <c r="V5" s="209"/>
      <c r="W5" s="192"/>
      <c r="X5" s="42" t="s">
        <v>74</v>
      </c>
      <c r="Y5" s="42" t="s">
        <v>71</v>
      </c>
      <c r="Z5" s="42" t="s">
        <v>72</v>
      </c>
      <c r="AA5" s="42" t="s">
        <v>73</v>
      </c>
      <c r="AB5" s="192"/>
      <c r="AC5" s="192"/>
      <c r="AD5" s="192"/>
    </row>
    <row r="6" spans="1:30" s="4" customFormat="1" ht="392.25" customHeight="1" x14ac:dyDescent="0.4">
      <c r="A6" s="69">
        <v>1</v>
      </c>
      <c r="B6" s="75" t="s">
        <v>76</v>
      </c>
      <c r="C6" s="75" t="s">
        <v>13</v>
      </c>
      <c r="D6" s="68" t="s">
        <v>119</v>
      </c>
      <c r="E6" s="76" t="s">
        <v>135</v>
      </c>
      <c r="F6" s="75" t="s">
        <v>14</v>
      </c>
      <c r="G6" s="75" t="s">
        <v>15</v>
      </c>
      <c r="H6" s="67"/>
      <c r="I6" s="67"/>
      <c r="J6" s="75" t="s">
        <v>82</v>
      </c>
      <c r="K6" s="75" t="s">
        <v>83</v>
      </c>
      <c r="L6" s="75" t="s">
        <v>84</v>
      </c>
      <c r="M6" s="75" t="s">
        <v>113</v>
      </c>
      <c r="N6" s="122" t="s">
        <v>161</v>
      </c>
      <c r="O6" s="67"/>
      <c r="P6" s="67"/>
      <c r="Q6" s="77" t="s">
        <v>16</v>
      </c>
      <c r="R6" s="78">
        <v>3086.4459999999999</v>
      </c>
      <c r="S6" s="77" t="s">
        <v>16</v>
      </c>
      <c r="T6" s="98">
        <f>2417.28+4.75</f>
        <v>2422.0300000000002</v>
      </c>
      <c r="U6" s="99">
        <f>0.66244941+0.002863926-0.255483795</f>
        <v>0.40982954099999996</v>
      </c>
      <c r="V6" s="96">
        <f>0.662444941+0+0.002863926+0+0+0.819962866</f>
        <v>1.4852717329999998</v>
      </c>
      <c r="W6" s="80" t="s">
        <v>58</v>
      </c>
      <c r="X6" s="98">
        <v>0</v>
      </c>
      <c r="Y6" s="98">
        <v>0</v>
      </c>
      <c r="Z6" s="105">
        <v>0</v>
      </c>
      <c r="AA6" s="105">
        <v>0</v>
      </c>
      <c r="AB6" s="109" t="s">
        <v>143</v>
      </c>
      <c r="AC6" s="108" t="s">
        <v>144</v>
      </c>
      <c r="AD6" s="78"/>
    </row>
    <row r="7" spans="1:30" s="5" customFormat="1" ht="337.5" customHeight="1" x14ac:dyDescent="0.25">
      <c r="A7" s="88">
        <v>2</v>
      </c>
      <c r="B7" s="88" t="s">
        <v>77</v>
      </c>
      <c r="C7" s="88" t="s">
        <v>17</v>
      </c>
      <c r="D7" s="90" t="s">
        <v>120</v>
      </c>
      <c r="E7" s="75" t="s">
        <v>18</v>
      </c>
      <c r="F7" s="75" t="s">
        <v>14</v>
      </c>
      <c r="G7" s="90" t="s">
        <v>121</v>
      </c>
      <c r="H7" s="90"/>
      <c r="I7" s="90"/>
      <c r="J7" s="82" t="s">
        <v>86</v>
      </c>
      <c r="K7" s="82" t="s">
        <v>86</v>
      </c>
      <c r="L7" s="83" t="s">
        <v>87</v>
      </c>
      <c r="M7" s="83"/>
      <c r="N7" s="122" t="s">
        <v>162</v>
      </c>
      <c r="O7" s="90"/>
      <c r="P7" s="90"/>
      <c r="Q7" s="77" t="s">
        <v>16</v>
      </c>
      <c r="R7" s="78">
        <v>264.82</v>
      </c>
      <c r="S7" s="77" t="s">
        <v>16</v>
      </c>
      <c r="T7" s="84">
        <f>67.37+0.18</f>
        <v>67.550000000000011</v>
      </c>
      <c r="U7" s="100">
        <f>4.737237708</f>
        <v>4.7372377080000003</v>
      </c>
      <c r="V7" s="113">
        <v>0.26186510699999999</v>
      </c>
      <c r="W7" s="80" t="s">
        <v>58</v>
      </c>
      <c r="X7" s="105">
        <v>0</v>
      </c>
      <c r="Y7" s="105">
        <v>0</v>
      </c>
      <c r="Z7" s="105">
        <v>0</v>
      </c>
      <c r="AA7" s="105">
        <v>0</v>
      </c>
      <c r="AB7" s="146" t="s">
        <v>145</v>
      </c>
      <c r="AC7" s="16" t="s">
        <v>146</v>
      </c>
      <c r="AD7" s="78"/>
    </row>
    <row r="8" spans="1:30" s="25" customFormat="1" ht="162.75" customHeight="1" x14ac:dyDescent="0.25">
      <c r="A8" s="156">
        <v>3</v>
      </c>
      <c r="B8" s="25" t="s">
        <v>78</v>
      </c>
      <c r="C8" s="25" t="s">
        <v>20</v>
      </c>
      <c r="D8" s="8" t="s">
        <v>136</v>
      </c>
      <c r="E8" s="25" t="s">
        <v>21</v>
      </c>
      <c r="F8" s="173" t="s">
        <v>14</v>
      </c>
      <c r="G8" s="157" t="s">
        <v>122</v>
      </c>
      <c r="H8" s="157"/>
      <c r="I8" s="157"/>
      <c r="J8" s="40" t="s">
        <v>88</v>
      </c>
      <c r="K8" s="40" t="s">
        <v>88</v>
      </c>
      <c r="L8" s="40" t="s">
        <v>89</v>
      </c>
      <c r="M8" s="40" t="s">
        <v>19</v>
      </c>
      <c r="N8" s="156" t="s">
        <v>164</v>
      </c>
      <c r="O8" s="157"/>
      <c r="P8" s="157"/>
      <c r="Q8" s="10" t="s">
        <v>16</v>
      </c>
      <c r="R8" s="174">
        <v>67.77</v>
      </c>
      <c r="S8" s="10" t="s">
        <v>16</v>
      </c>
      <c r="T8" s="175">
        <f>17.05+0.37</f>
        <v>17.420000000000002</v>
      </c>
      <c r="U8" s="176">
        <v>1.9691117389999999</v>
      </c>
      <c r="V8" s="177">
        <f>0.058848196</f>
        <v>5.8848195999999998E-2</v>
      </c>
      <c r="W8" s="57" t="s">
        <v>58</v>
      </c>
      <c r="X8" s="31">
        <v>0</v>
      </c>
      <c r="Y8" s="31">
        <v>0</v>
      </c>
      <c r="Z8" s="31">
        <v>0</v>
      </c>
      <c r="AA8" s="31">
        <v>0</v>
      </c>
      <c r="AB8" s="178" t="s">
        <v>151</v>
      </c>
      <c r="AC8" s="108" t="s">
        <v>152</v>
      </c>
      <c r="AD8" s="174"/>
    </row>
    <row r="9" spans="1:30" ht="160.5" customHeight="1" x14ac:dyDescent="0.4">
      <c r="A9" s="147">
        <v>4</v>
      </c>
      <c r="B9" s="161" t="s">
        <v>77</v>
      </c>
      <c r="C9" s="161" t="s">
        <v>22</v>
      </c>
      <c r="D9" s="149" t="s">
        <v>123</v>
      </c>
      <c r="E9" s="161" t="s">
        <v>23</v>
      </c>
      <c r="F9" s="162" t="s">
        <v>14</v>
      </c>
      <c r="G9" s="162" t="s">
        <v>24</v>
      </c>
      <c r="H9" s="154"/>
      <c r="I9" s="154"/>
      <c r="J9" s="163" t="s">
        <v>91</v>
      </c>
      <c r="K9" s="163" t="s">
        <v>91</v>
      </c>
      <c r="L9" s="164" t="s">
        <v>92</v>
      </c>
      <c r="M9" s="164" t="s">
        <v>112</v>
      </c>
      <c r="N9" s="147" t="s">
        <v>165</v>
      </c>
      <c r="O9" s="154"/>
      <c r="P9" s="154"/>
      <c r="Q9" s="165" t="s">
        <v>16</v>
      </c>
      <c r="R9" s="166">
        <f>110.89+27.77</f>
        <v>138.66</v>
      </c>
      <c r="S9" s="165" t="s">
        <v>16</v>
      </c>
      <c r="T9" s="167">
        <f>111.53</f>
        <v>111.53</v>
      </c>
      <c r="U9" s="168">
        <v>6.4657434680000003</v>
      </c>
      <c r="V9" s="169">
        <v>6.4997042240000003</v>
      </c>
      <c r="W9" s="170" t="s">
        <v>172</v>
      </c>
      <c r="X9" s="153">
        <v>0</v>
      </c>
      <c r="Y9" s="153">
        <v>0</v>
      </c>
      <c r="Z9" s="153">
        <v>0</v>
      </c>
      <c r="AA9" s="153">
        <v>0</v>
      </c>
      <c r="AB9" s="171" t="s">
        <v>155</v>
      </c>
      <c r="AC9" s="172" t="s">
        <v>156</v>
      </c>
      <c r="AD9" s="166"/>
    </row>
    <row r="10" spans="1:30" s="6" customFormat="1" ht="160.5" customHeight="1" x14ac:dyDescent="0.4">
      <c r="A10" s="69">
        <v>5</v>
      </c>
      <c r="B10" s="75" t="s">
        <v>79</v>
      </c>
      <c r="C10" s="75" t="s">
        <v>25</v>
      </c>
      <c r="D10" s="59" t="s">
        <v>124</v>
      </c>
      <c r="E10" s="75" t="s">
        <v>26</v>
      </c>
      <c r="F10" s="76" t="s">
        <v>14</v>
      </c>
      <c r="G10" s="76" t="s">
        <v>27</v>
      </c>
      <c r="H10" s="58"/>
      <c r="I10" s="58"/>
      <c r="J10" s="82" t="s">
        <v>93</v>
      </c>
      <c r="K10" s="82" t="s">
        <v>93</v>
      </c>
      <c r="L10" s="83" t="s">
        <v>85</v>
      </c>
      <c r="M10" s="75" t="s">
        <v>85</v>
      </c>
      <c r="N10" s="122" t="s">
        <v>163</v>
      </c>
      <c r="O10" s="58"/>
      <c r="P10" s="58"/>
      <c r="Q10" s="77" t="s">
        <v>16</v>
      </c>
      <c r="R10" s="78">
        <v>32.93</v>
      </c>
      <c r="S10" s="77" t="s">
        <v>16</v>
      </c>
      <c r="T10" s="84">
        <f>17.86-0.002</f>
        <v>17.858000000000001</v>
      </c>
      <c r="U10" s="104">
        <v>4.4250759000000001E-2</v>
      </c>
      <c r="V10" s="113">
        <v>4.4250759000000001E-2</v>
      </c>
      <c r="W10" s="57" t="s">
        <v>58</v>
      </c>
      <c r="X10" s="105">
        <v>0</v>
      </c>
      <c r="Y10" s="105">
        <v>0</v>
      </c>
      <c r="Z10" s="105">
        <v>0</v>
      </c>
      <c r="AA10" s="105">
        <v>0</v>
      </c>
      <c r="AB10" s="110">
        <v>2021000351</v>
      </c>
      <c r="AC10" s="107">
        <v>202100086</v>
      </c>
      <c r="AD10" s="78"/>
    </row>
    <row r="11" spans="1:30" s="7" customFormat="1" ht="95.25" customHeight="1" x14ac:dyDescent="0.35">
      <c r="A11" s="72">
        <v>6</v>
      </c>
      <c r="B11" s="75" t="s">
        <v>77</v>
      </c>
      <c r="C11" s="74" t="s">
        <v>28</v>
      </c>
      <c r="D11" s="75" t="s">
        <v>29</v>
      </c>
      <c r="E11" s="75" t="s">
        <v>30</v>
      </c>
      <c r="F11" s="67" t="s">
        <v>14</v>
      </c>
      <c r="G11" s="58"/>
      <c r="H11" s="58"/>
      <c r="I11" s="58"/>
      <c r="J11" s="82" t="s">
        <v>94</v>
      </c>
      <c r="K11" s="82" t="s">
        <v>94</v>
      </c>
      <c r="L11" s="83" t="s">
        <v>95</v>
      </c>
      <c r="M11" s="85" t="s">
        <v>93</v>
      </c>
      <c r="N11" s="122" t="s">
        <v>166</v>
      </c>
      <c r="O11" s="58"/>
      <c r="P11" s="58"/>
      <c r="Q11" s="77" t="s">
        <v>16</v>
      </c>
      <c r="R11" s="78">
        <v>3.37</v>
      </c>
      <c r="S11" s="77" t="s">
        <v>16</v>
      </c>
      <c r="T11" s="79">
        <f>2.49-0.035</f>
        <v>2.4550000000000001</v>
      </c>
      <c r="U11" s="102">
        <v>0.160178338</v>
      </c>
      <c r="V11" s="112">
        <v>0.16144900300000001</v>
      </c>
      <c r="W11" s="57" t="s">
        <v>58</v>
      </c>
      <c r="X11" s="105">
        <v>0</v>
      </c>
      <c r="Y11" s="105">
        <v>0</v>
      </c>
      <c r="Z11" s="105">
        <v>0</v>
      </c>
      <c r="AA11" s="105">
        <v>0</v>
      </c>
      <c r="AB11" s="106">
        <v>2019000849</v>
      </c>
      <c r="AC11" s="107">
        <v>202000962</v>
      </c>
      <c r="AD11" s="78"/>
    </row>
    <row r="12" spans="1:30" s="9" customFormat="1" ht="180" customHeight="1" x14ac:dyDescent="0.25">
      <c r="A12" s="69">
        <v>7</v>
      </c>
      <c r="B12" s="75" t="s">
        <v>77</v>
      </c>
      <c r="C12" s="75" t="s">
        <v>31</v>
      </c>
      <c r="D12" s="8" t="s">
        <v>125</v>
      </c>
      <c r="E12" s="59" t="s">
        <v>126</v>
      </c>
      <c r="F12" s="76" t="s">
        <v>14</v>
      </c>
      <c r="G12" s="58" t="s">
        <v>127</v>
      </c>
      <c r="H12" s="58"/>
      <c r="I12" s="58"/>
      <c r="J12" s="82" t="s">
        <v>96</v>
      </c>
      <c r="K12" s="82" t="s">
        <v>96</v>
      </c>
      <c r="L12" s="83" t="s">
        <v>97</v>
      </c>
      <c r="M12" s="83" t="s">
        <v>98</v>
      </c>
      <c r="N12" s="122" t="s">
        <v>166</v>
      </c>
      <c r="O12" s="58"/>
      <c r="P12" s="58"/>
      <c r="Q12" s="77" t="s">
        <v>16</v>
      </c>
      <c r="R12" s="78">
        <v>197.66</v>
      </c>
      <c r="S12" s="77" t="s">
        <v>16</v>
      </c>
      <c r="T12" s="79">
        <f>119.42-0.18</f>
        <v>119.24</v>
      </c>
      <c r="U12" s="100">
        <v>-1.3668325349999999</v>
      </c>
      <c r="V12" s="94">
        <v>7.5360206999999999E-2</v>
      </c>
      <c r="W12" s="81" t="s">
        <v>58</v>
      </c>
      <c r="X12" s="105">
        <v>0</v>
      </c>
      <c r="Y12" s="105">
        <v>0</v>
      </c>
      <c r="Z12" s="105">
        <v>0</v>
      </c>
      <c r="AA12" s="105">
        <v>0</v>
      </c>
      <c r="AB12" s="107" t="s">
        <v>139</v>
      </c>
      <c r="AC12" s="107" t="s">
        <v>140</v>
      </c>
      <c r="AD12" s="78"/>
    </row>
    <row r="13" spans="1:30" s="4" customFormat="1" ht="162.75" customHeight="1" x14ac:dyDescent="0.4">
      <c r="A13" s="69">
        <v>8</v>
      </c>
      <c r="B13" s="75" t="s">
        <v>79</v>
      </c>
      <c r="C13" s="75" t="s">
        <v>32</v>
      </c>
      <c r="D13" s="155" t="s">
        <v>128</v>
      </c>
      <c r="E13" s="76" t="s">
        <v>33</v>
      </c>
      <c r="F13" s="76" t="s">
        <v>14</v>
      </c>
      <c r="G13" s="58" t="s">
        <v>129</v>
      </c>
      <c r="H13" s="58"/>
      <c r="I13" s="58"/>
      <c r="J13" s="82" t="s">
        <v>99</v>
      </c>
      <c r="K13" s="82" t="s">
        <v>99</v>
      </c>
      <c r="L13" s="83" t="s">
        <v>100</v>
      </c>
      <c r="M13" s="83" t="s">
        <v>102</v>
      </c>
      <c r="N13" s="122" t="s">
        <v>166</v>
      </c>
      <c r="O13" s="67"/>
      <c r="P13" s="67"/>
      <c r="Q13" s="77" t="s">
        <v>16</v>
      </c>
      <c r="R13" s="78">
        <v>34.299999999999997</v>
      </c>
      <c r="S13" s="77" t="s">
        <v>16</v>
      </c>
      <c r="T13" s="84">
        <f>16.65+0.2039</f>
        <v>16.853899999999999</v>
      </c>
      <c r="U13" s="103">
        <v>4.6481517999999999E-2</v>
      </c>
      <c r="V13" s="94">
        <v>5.2010000000000001E-4</v>
      </c>
      <c r="W13" s="80" t="s">
        <v>58</v>
      </c>
      <c r="X13" s="105">
        <v>0</v>
      </c>
      <c r="Y13" s="105">
        <v>0</v>
      </c>
      <c r="Z13" s="105">
        <v>0</v>
      </c>
      <c r="AA13" s="105">
        <v>0</v>
      </c>
      <c r="AB13" s="151">
        <v>2021000362</v>
      </c>
      <c r="AC13" s="151">
        <v>2021000371</v>
      </c>
      <c r="AD13" s="78"/>
    </row>
    <row r="14" spans="1:30" s="181" customFormat="1" ht="253.5" customHeight="1" x14ac:dyDescent="0.4">
      <c r="A14" s="3">
        <v>9</v>
      </c>
      <c r="B14" s="25" t="s">
        <v>79</v>
      </c>
      <c r="C14" s="156" t="s">
        <v>35</v>
      </c>
      <c r="D14" s="8" t="s">
        <v>36</v>
      </c>
      <c r="E14" s="8" t="s">
        <v>37</v>
      </c>
      <c r="F14" s="157" t="s">
        <v>14</v>
      </c>
      <c r="G14" s="157" t="s">
        <v>38</v>
      </c>
      <c r="H14" s="157"/>
      <c r="I14" s="157"/>
      <c r="J14" s="40" t="s">
        <v>103</v>
      </c>
      <c r="K14" s="40" t="s">
        <v>103</v>
      </c>
      <c r="L14" s="40" t="s">
        <v>104</v>
      </c>
      <c r="M14" s="40" t="s">
        <v>105</v>
      </c>
      <c r="N14" s="156" t="s">
        <v>167</v>
      </c>
      <c r="O14" s="157"/>
      <c r="P14" s="157"/>
      <c r="Q14" s="10" t="s">
        <v>16</v>
      </c>
      <c r="R14" s="11">
        <v>97</v>
      </c>
      <c r="S14" s="10" t="s">
        <v>16</v>
      </c>
      <c r="T14" s="31">
        <f>57.57+0.113</f>
        <v>57.683</v>
      </c>
      <c r="U14" s="150">
        <v>0.14421685300000001</v>
      </c>
      <c r="V14" s="95">
        <v>0.334922685</v>
      </c>
      <c r="W14" s="57" t="s">
        <v>172</v>
      </c>
      <c r="X14" s="31">
        <v>0</v>
      </c>
      <c r="Y14" s="31">
        <v>0</v>
      </c>
      <c r="Z14" s="31">
        <v>0</v>
      </c>
      <c r="AA14" s="31">
        <v>0</v>
      </c>
      <c r="AB14" s="108" t="s">
        <v>153</v>
      </c>
      <c r="AC14" s="108" t="s">
        <v>154</v>
      </c>
      <c r="AD14" s="152"/>
    </row>
    <row r="15" spans="1:30" ht="168.75" customHeight="1" x14ac:dyDescent="0.4">
      <c r="A15" s="145">
        <v>10</v>
      </c>
      <c r="B15" s="147" t="s">
        <v>77</v>
      </c>
      <c r="C15" s="147" t="s">
        <v>39</v>
      </c>
      <c r="D15" s="148" t="s">
        <v>130</v>
      </c>
      <c r="E15" s="162" t="s">
        <v>40</v>
      </c>
      <c r="F15" s="162" t="s">
        <v>14</v>
      </c>
      <c r="G15" s="162" t="s">
        <v>41</v>
      </c>
      <c r="H15" s="154"/>
      <c r="I15" s="154"/>
      <c r="J15" s="163" t="s">
        <v>106</v>
      </c>
      <c r="K15" s="163" t="s">
        <v>106</v>
      </c>
      <c r="L15" s="164" t="s">
        <v>101</v>
      </c>
      <c r="M15" s="164" t="s">
        <v>85</v>
      </c>
      <c r="N15" s="147" t="s">
        <v>168</v>
      </c>
      <c r="O15" s="154"/>
      <c r="P15" s="154"/>
      <c r="Q15" s="165" t="s">
        <v>16</v>
      </c>
      <c r="R15" s="166">
        <f>134.68+52.22</f>
        <v>186.9</v>
      </c>
      <c r="S15" s="165" t="s">
        <v>16</v>
      </c>
      <c r="T15" s="167">
        <f>101.61+0.12</f>
        <v>101.73</v>
      </c>
      <c r="U15" s="179">
        <v>2.7885177000000001E-2</v>
      </c>
      <c r="V15" s="180">
        <v>1.9857E-3</v>
      </c>
      <c r="W15" s="81" t="s">
        <v>58</v>
      </c>
      <c r="X15" s="153">
        <v>0</v>
      </c>
      <c r="Y15" s="153">
        <v>0</v>
      </c>
      <c r="Z15" s="153">
        <v>0</v>
      </c>
      <c r="AA15" s="153">
        <v>0</v>
      </c>
      <c r="AB15" s="172" t="s">
        <v>149</v>
      </c>
      <c r="AC15" s="172" t="s">
        <v>150</v>
      </c>
      <c r="AD15" s="166"/>
    </row>
    <row r="16" spans="1:30" ht="228" customHeight="1" x14ac:dyDescent="0.4">
      <c r="A16" s="69">
        <v>11</v>
      </c>
      <c r="B16" s="75" t="s">
        <v>79</v>
      </c>
      <c r="C16" s="75" t="s">
        <v>42</v>
      </c>
      <c r="D16" s="68" t="s">
        <v>131</v>
      </c>
      <c r="E16" s="75" t="s">
        <v>43</v>
      </c>
      <c r="F16" s="76" t="s">
        <v>14</v>
      </c>
      <c r="G16" s="76" t="s">
        <v>44</v>
      </c>
      <c r="H16" s="67"/>
      <c r="I16" s="67"/>
      <c r="J16" s="82" t="s">
        <v>107</v>
      </c>
      <c r="K16" s="82" t="s">
        <v>107</v>
      </c>
      <c r="L16" s="83" t="s">
        <v>34</v>
      </c>
      <c r="M16" s="83" t="s">
        <v>97</v>
      </c>
      <c r="N16" s="122" t="s">
        <v>169</v>
      </c>
      <c r="O16" s="58"/>
      <c r="P16" s="58"/>
      <c r="Q16" s="77" t="s">
        <v>16</v>
      </c>
      <c r="R16" s="78">
        <v>43.49</v>
      </c>
      <c r="S16" s="77" t="s">
        <v>16</v>
      </c>
      <c r="T16" s="84">
        <f>24.57+0.12</f>
        <v>24.69</v>
      </c>
      <c r="U16" s="99">
        <v>0.28939923400000001</v>
      </c>
      <c r="V16" s="96">
        <v>0.44327997800000002</v>
      </c>
      <c r="W16" s="65" t="s">
        <v>58</v>
      </c>
      <c r="X16" s="105">
        <v>0</v>
      </c>
      <c r="Y16" s="105">
        <v>0</v>
      </c>
      <c r="Z16" s="105">
        <v>0</v>
      </c>
      <c r="AA16" s="105">
        <v>0</v>
      </c>
      <c r="AB16" s="107" t="s">
        <v>147</v>
      </c>
      <c r="AC16" s="107" t="s">
        <v>148</v>
      </c>
      <c r="AD16" s="78"/>
    </row>
    <row r="17" spans="1:30" ht="178.5" customHeight="1" x14ac:dyDescent="0.4">
      <c r="A17" s="3">
        <v>12</v>
      </c>
      <c r="B17" s="25" t="s">
        <v>80</v>
      </c>
      <c r="C17" s="25" t="s">
        <v>45</v>
      </c>
      <c r="D17" s="25" t="s">
        <v>46</v>
      </c>
      <c r="E17" s="58" t="s">
        <v>132</v>
      </c>
      <c r="F17" s="76" t="s">
        <v>14</v>
      </c>
      <c r="G17" s="76" t="s">
        <v>47</v>
      </c>
      <c r="H17" s="58"/>
      <c r="I17" s="58"/>
      <c r="J17" s="82" t="s">
        <v>108</v>
      </c>
      <c r="K17" s="82" t="s">
        <v>108</v>
      </c>
      <c r="L17" s="83" t="s">
        <v>109</v>
      </c>
      <c r="M17" s="83" t="s">
        <v>90</v>
      </c>
      <c r="N17" s="122" t="s">
        <v>170</v>
      </c>
      <c r="O17" s="58"/>
      <c r="P17" s="58"/>
      <c r="Q17" s="77" t="s">
        <v>16</v>
      </c>
      <c r="R17" s="78">
        <v>69.703100000000006</v>
      </c>
      <c r="S17" s="77" t="s">
        <v>16</v>
      </c>
      <c r="T17" s="84">
        <f>57.49-0.12</f>
        <v>57.370000000000005</v>
      </c>
      <c r="U17" s="101">
        <f>-0.019367506-0.042539166</f>
        <v>-6.1906672000000003E-2</v>
      </c>
      <c r="V17" s="96">
        <f>0.004689199-0.000214276</f>
        <v>4.4749229999999996E-3</v>
      </c>
      <c r="W17" s="65" t="s">
        <v>58</v>
      </c>
      <c r="X17" s="105">
        <v>0</v>
      </c>
      <c r="Y17" s="105">
        <v>0</v>
      </c>
      <c r="Z17" s="105">
        <v>0</v>
      </c>
      <c r="AA17" s="105">
        <v>0</v>
      </c>
      <c r="AB17" s="107" t="s">
        <v>142</v>
      </c>
      <c r="AC17" s="107" t="s">
        <v>141</v>
      </c>
      <c r="AD17" s="78"/>
    </row>
    <row r="18" spans="1:30" s="18" customFormat="1" ht="127.5" customHeight="1" x14ac:dyDescent="0.3">
      <c r="A18" s="70">
        <v>16</v>
      </c>
      <c r="B18" s="60" t="s">
        <v>81</v>
      </c>
      <c r="C18" s="89" t="s">
        <v>137</v>
      </c>
      <c r="D18" s="63" t="s">
        <v>51</v>
      </c>
      <c r="E18" s="62" t="s">
        <v>52</v>
      </c>
      <c r="F18" s="24" t="s">
        <v>14</v>
      </c>
      <c r="G18" s="22"/>
      <c r="H18" s="22"/>
      <c r="I18" s="22"/>
      <c r="J18" s="87" t="s">
        <v>110</v>
      </c>
      <c r="K18" s="87" t="s">
        <v>110</v>
      </c>
      <c r="L18" s="40" t="s">
        <v>111</v>
      </c>
      <c r="M18" s="40" t="s">
        <v>109</v>
      </c>
      <c r="N18" s="158"/>
      <c r="O18" s="19"/>
      <c r="P18" s="19"/>
      <c r="Q18" s="10" t="s">
        <v>16</v>
      </c>
      <c r="R18" s="19"/>
      <c r="S18" s="10" t="s">
        <v>16</v>
      </c>
      <c r="T18" s="36">
        <f>7.88-0.0541</f>
        <v>7.8258999999999999</v>
      </c>
      <c r="U18" s="36">
        <f>-0.013645133-0.000246385</f>
        <v>-1.3891518E-2</v>
      </c>
      <c r="V18" s="36">
        <f>-0.013645133-0.000246385</f>
        <v>-1.3891518E-2</v>
      </c>
      <c r="W18" s="91" t="s">
        <v>58</v>
      </c>
      <c r="X18" s="105">
        <v>0</v>
      </c>
      <c r="Y18" s="105">
        <v>0</v>
      </c>
      <c r="Z18" s="105">
        <v>0</v>
      </c>
      <c r="AA18" s="105">
        <v>0</v>
      </c>
      <c r="AB18" s="119">
        <v>2019000491</v>
      </c>
      <c r="AC18" s="119">
        <v>202000022</v>
      </c>
      <c r="AD18" s="37"/>
    </row>
    <row r="19" spans="1:30" s="18" customFormat="1" ht="194.25" customHeight="1" x14ac:dyDescent="0.3">
      <c r="A19" s="28">
        <v>17</v>
      </c>
      <c r="B19" s="28" t="s">
        <v>81</v>
      </c>
      <c r="C19" s="61" t="s">
        <v>53</v>
      </c>
      <c r="D19" s="62" t="s">
        <v>54</v>
      </c>
      <c r="E19" s="123" t="s">
        <v>55</v>
      </c>
      <c r="F19" s="24" t="s">
        <v>14</v>
      </c>
      <c r="G19" s="64" t="s">
        <v>56</v>
      </c>
      <c r="H19" s="20"/>
      <c r="I19" s="20"/>
      <c r="J19" s="86" t="s">
        <v>88</v>
      </c>
      <c r="K19" s="86" t="s">
        <v>88</v>
      </c>
      <c r="L19" s="40" t="s">
        <v>91</v>
      </c>
      <c r="M19" s="40" t="s">
        <v>90</v>
      </c>
      <c r="N19" s="160" t="s">
        <v>171</v>
      </c>
      <c r="O19" s="19"/>
      <c r="P19" s="21"/>
      <c r="Q19" s="23"/>
      <c r="R19" s="19"/>
      <c r="S19" s="23"/>
      <c r="T19" s="39">
        <f>17.01+4.372</f>
        <v>21.382000000000001</v>
      </c>
      <c r="U19" s="38">
        <v>0.93037862699999996</v>
      </c>
      <c r="V19" s="97">
        <v>0.913101053</v>
      </c>
      <c r="W19" s="66" t="s">
        <v>173</v>
      </c>
      <c r="X19" s="105">
        <v>0</v>
      </c>
      <c r="Y19" s="105">
        <v>0</v>
      </c>
      <c r="Z19" s="105">
        <v>0</v>
      </c>
      <c r="AA19" s="105">
        <v>0</v>
      </c>
      <c r="AB19" s="117" t="s">
        <v>157</v>
      </c>
      <c r="AC19" s="107" t="s">
        <v>158</v>
      </c>
      <c r="AD19" s="37"/>
    </row>
    <row r="20" spans="1:30" s="56" customFormat="1" ht="60.6" customHeight="1" x14ac:dyDescent="0.4">
      <c r="A20" s="206" t="s">
        <v>48</v>
      </c>
      <c r="B20" s="206"/>
      <c r="C20" s="206"/>
      <c r="D20" s="207"/>
      <c r="E20" s="46"/>
      <c r="F20" s="47"/>
      <c r="G20" s="48"/>
      <c r="H20" s="49"/>
      <c r="I20" s="182"/>
      <c r="J20" s="183"/>
      <c r="K20" s="183"/>
      <c r="L20" s="49"/>
      <c r="M20" s="49"/>
      <c r="N20" s="159"/>
      <c r="O20" s="50"/>
      <c r="P20" s="51"/>
      <c r="Q20" s="52"/>
      <c r="R20" s="50"/>
      <c r="S20" s="52"/>
      <c r="T20" s="53">
        <f>SUM(T6:T19)</f>
        <v>3045.6178000000004</v>
      </c>
      <c r="U20" s="92">
        <f t="shared" ref="U20:AA20" si="0">SUM(U6:U19)</f>
        <v>13.782082237000001</v>
      </c>
      <c r="V20" s="92">
        <f t="shared" si="0"/>
        <v>10.271142149999999</v>
      </c>
      <c r="W20" s="54"/>
      <c r="X20" s="118">
        <f t="shared" si="0"/>
        <v>0</v>
      </c>
      <c r="Y20" s="118">
        <f t="shared" si="0"/>
        <v>0</v>
      </c>
      <c r="Z20" s="118">
        <f t="shared" si="0"/>
        <v>0</v>
      </c>
      <c r="AA20" s="118">
        <f t="shared" si="0"/>
        <v>0</v>
      </c>
      <c r="AB20" s="114"/>
      <c r="AC20" s="50"/>
      <c r="AD20" s="55"/>
    </row>
    <row r="21" spans="1:30" s="130" customFormat="1" ht="47.25" customHeight="1" x14ac:dyDescent="0.35">
      <c r="A21" s="198" t="s">
        <v>133</v>
      </c>
      <c r="B21" s="199"/>
      <c r="C21" s="199"/>
      <c r="D21" s="199"/>
      <c r="E21" s="120"/>
      <c r="F21" s="120"/>
      <c r="G21" s="120"/>
      <c r="H21" s="120"/>
      <c r="I21" s="120"/>
      <c r="J21" s="120"/>
      <c r="K21" s="120"/>
      <c r="L21" s="120"/>
      <c r="M21" s="120"/>
      <c r="N21" s="45"/>
      <c r="O21" s="120"/>
      <c r="P21" s="120"/>
      <c r="Q21" s="120"/>
      <c r="R21" s="120"/>
      <c r="S21" s="120"/>
      <c r="T21" s="124"/>
      <c r="U21" s="125"/>
      <c r="V21" s="126"/>
      <c r="W21" s="127"/>
      <c r="X21" s="124"/>
      <c r="Y21" s="124"/>
      <c r="Z21" s="124"/>
      <c r="AA21" s="128"/>
      <c r="AB21" s="129"/>
      <c r="AC21" s="125"/>
      <c r="AD21" s="121"/>
    </row>
    <row r="22" spans="1:30" s="130" customFormat="1" ht="25.5" x14ac:dyDescent="0.35">
      <c r="A22" s="211" t="s">
        <v>57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3"/>
    </row>
    <row r="23" spans="1:30" s="130" customFormat="1" ht="25.5" x14ac:dyDescent="0.35">
      <c r="A23" s="200" t="s">
        <v>50</v>
      </c>
      <c r="B23" s="201"/>
      <c r="C23" s="201"/>
      <c r="D23" s="202"/>
      <c r="E23" s="131"/>
      <c r="F23" s="132"/>
      <c r="G23" s="133"/>
      <c r="H23" s="132"/>
      <c r="I23" s="132"/>
      <c r="J23" s="132"/>
      <c r="K23" s="132"/>
      <c r="L23" s="132"/>
      <c r="M23" s="132"/>
      <c r="N23" s="44"/>
      <c r="O23" s="132"/>
      <c r="P23" s="132"/>
      <c r="Q23" s="132"/>
      <c r="R23" s="132"/>
      <c r="S23" s="132"/>
      <c r="T23" s="134"/>
      <c r="U23" s="131"/>
      <c r="V23" s="135"/>
      <c r="W23" s="136"/>
      <c r="X23" s="134"/>
      <c r="Y23" s="134"/>
      <c r="Z23" s="134"/>
      <c r="AA23" s="134"/>
      <c r="AB23" s="137"/>
      <c r="AC23" s="137"/>
      <c r="AD23" s="138"/>
    </row>
    <row r="24" spans="1:30" s="27" customFormat="1" ht="41.25" customHeight="1" x14ac:dyDescent="0.4">
      <c r="A24" s="200" t="s">
        <v>134</v>
      </c>
      <c r="B24" s="201"/>
      <c r="C24" s="201"/>
      <c r="D24" s="202"/>
      <c r="E24" s="139"/>
      <c r="F24" s="26"/>
      <c r="G24" s="26"/>
      <c r="H24" s="26"/>
      <c r="I24" s="26"/>
      <c r="J24" s="26"/>
      <c r="K24" s="26"/>
      <c r="L24" s="26"/>
      <c r="M24" s="26"/>
      <c r="N24" s="3"/>
      <c r="O24" s="26"/>
      <c r="P24" s="26"/>
      <c r="Q24" s="26"/>
      <c r="R24" s="26"/>
      <c r="S24" s="26"/>
      <c r="T24" s="140"/>
      <c r="U24" s="139"/>
      <c r="V24" s="141"/>
      <c r="W24" s="142"/>
      <c r="X24" s="140"/>
      <c r="Y24" s="140"/>
      <c r="Z24" s="140"/>
      <c r="AA24" s="140"/>
      <c r="AB24" s="143"/>
      <c r="AC24" s="143"/>
      <c r="AD24" s="144"/>
    </row>
    <row r="25" spans="1:30" s="27" customFormat="1" x14ac:dyDescent="0.4">
      <c r="A25" s="200" t="s">
        <v>57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2"/>
    </row>
    <row r="26" spans="1:30" s="27" customFormat="1" x14ac:dyDescent="0.4">
      <c r="A26" s="200" t="s">
        <v>49</v>
      </c>
      <c r="B26" s="201"/>
      <c r="C26" s="201"/>
      <c r="D26" s="202"/>
      <c r="E26" s="139"/>
      <c r="F26" s="26"/>
      <c r="G26" s="26"/>
      <c r="H26" s="26"/>
      <c r="I26" s="26"/>
      <c r="J26" s="26"/>
      <c r="K26" s="26"/>
      <c r="L26" s="26"/>
      <c r="M26" s="26"/>
      <c r="N26" s="3"/>
      <c r="O26" s="26"/>
      <c r="P26" s="26"/>
      <c r="Q26" s="26"/>
      <c r="R26" s="26"/>
      <c r="S26" s="26"/>
      <c r="T26" s="140"/>
      <c r="U26" s="139"/>
      <c r="V26" s="141"/>
      <c r="W26" s="142"/>
      <c r="X26" s="140"/>
      <c r="Y26" s="140"/>
      <c r="Z26" s="140"/>
      <c r="AA26" s="140"/>
      <c r="AB26" s="143"/>
      <c r="AC26" s="143"/>
      <c r="AD26" s="144"/>
    </row>
    <row r="27" spans="1:30" x14ac:dyDescent="0.4">
      <c r="A27" s="3"/>
      <c r="B27" s="26"/>
      <c r="C27" s="3"/>
      <c r="D27" s="12"/>
      <c r="E27" s="111"/>
      <c r="F27" s="13"/>
      <c r="G27" s="13"/>
      <c r="H27" s="13"/>
      <c r="I27" s="13"/>
      <c r="J27" s="13"/>
      <c r="K27" s="13"/>
      <c r="L27" s="13"/>
      <c r="M27" s="13"/>
      <c r="N27" s="3"/>
      <c r="O27" s="13"/>
      <c r="P27" s="13"/>
      <c r="Q27" s="13"/>
      <c r="R27" s="13"/>
      <c r="S27" s="13"/>
      <c r="T27" s="32"/>
      <c r="U27" s="3"/>
      <c r="V27" s="31"/>
      <c r="W27" s="29"/>
      <c r="X27" s="32"/>
      <c r="Y27" s="32"/>
      <c r="Z27" s="32"/>
      <c r="AA27" s="32"/>
      <c r="AB27" s="115"/>
      <c r="AC27" s="115"/>
      <c r="AD27" s="14"/>
    </row>
    <row r="28" spans="1:30" x14ac:dyDescent="0.4">
      <c r="W28" s="30" t="s">
        <v>138</v>
      </c>
      <c r="Y28" s="33"/>
    </row>
    <row r="29" spans="1:30" x14ac:dyDescent="0.4">
      <c r="Y29" s="33"/>
    </row>
    <row r="30" spans="1:30" x14ac:dyDescent="0.4">
      <c r="Y30" s="33"/>
    </row>
    <row r="31" spans="1:30" x14ac:dyDescent="0.4">
      <c r="Y31" s="33"/>
      <c r="AB31" s="210" t="s">
        <v>115</v>
      </c>
      <c r="AC31" s="210"/>
      <c r="AD31" s="210"/>
    </row>
    <row r="32" spans="1:30" x14ac:dyDescent="0.4">
      <c r="Y32" s="33"/>
      <c r="AB32" s="210" t="s">
        <v>116</v>
      </c>
      <c r="AC32" s="210"/>
      <c r="AD32" s="210"/>
    </row>
    <row r="33" spans="25:25" x14ac:dyDescent="0.4">
      <c r="Y33" s="33"/>
    </row>
    <row r="34" spans="25:25" x14ac:dyDescent="0.4">
      <c r="Y34" s="33"/>
    </row>
    <row r="35" spans="25:25" x14ac:dyDescent="0.4">
      <c r="Y35" s="33"/>
    </row>
    <row r="36" spans="25:25" x14ac:dyDescent="0.4">
      <c r="Y36" s="33"/>
    </row>
    <row r="37" spans="25:25" x14ac:dyDescent="0.4">
      <c r="Y37" s="33"/>
    </row>
    <row r="38" spans="25:25" x14ac:dyDescent="0.4">
      <c r="Y38" s="33"/>
    </row>
    <row r="39" spans="25:25" x14ac:dyDescent="0.4">
      <c r="Y39" s="33"/>
    </row>
    <row r="40" spans="25:25" x14ac:dyDescent="0.4">
      <c r="Y40" s="33"/>
    </row>
    <row r="41" spans="25:25" x14ac:dyDescent="0.4">
      <c r="Y41" s="33"/>
    </row>
    <row r="42" spans="25:25" x14ac:dyDescent="0.4">
      <c r="Y42" s="33"/>
    </row>
    <row r="43" spans="25:25" x14ac:dyDescent="0.4">
      <c r="Y43" s="33"/>
    </row>
    <row r="44" spans="25:25" x14ac:dyDescent="0.4">
      <c r="Y44" s="33"/>
    </row>
    <row r="45" spans="25:25" x14ac:dyDescent="0.4">
      <c r="Y45" s="33"/>
    </row>
    <row r="46" spans="25:25" x14ac:dyDescent="0.4">
      <c r="Y46" s="33"/>
    </row>
    <row r="47" spans="25:25" x14ac:dyDescent="0.4">
      <c r="Y47" s="33"/>
    </row>
    <row r="48" spans="25:25" x14ac:dyDescent="0.4">
      <c r="Y48" s="33"/>
    </row>
    <row r="49" spans="25:25" x14ac:dyDescent="0.4">
      <c r="Y49" s="33"/>
    </row>
    <row r="50" spans="25:25" x14ac:dyDescent="0.4">
      <c r="Y50" s="33"/>
    </row>
    <row r="51" spans="25:25" x14ac:dyDescent="0.4">
      <c r="Y51" s="33"/>
    </row>
    <row r="52" spans="25:25" x14ac:dyDescent="0.4">
      <c r="Y52" s="33"/>
    </row>
    <row r="53" spans="25:25" x14ac:dyDescent="0.4">
      <c r="Y53" s="33"/>
    </row>
    <row r="54" spans="25:25" x14ac:dyDescent="0.4">
      <c r="Y54" s="33"/>
    </row>
    <row r="55" spans="25:25" x14ac:dyDescent="0.4">
      <c r="Y55" s="33"/>
    </row>
    <row r="56" spans="25:25" x14ac:dyDescent="0.4">
      <c r="Y56" s="33"/>
    </row>
    <row r="57" spans="25:25" x14ac:dyDescent="0.4">
      <c r="Y57" s="33"/>
    </row>
    <row r="58" spans="25:25" x14ac:dyDescent="0.4">
      <c r="Y58" s="33"/>
    </row>
    <row r="59" spans="25:25" x14ac:dyDescent="0.4">
      <c r="Y59" s="33"/>
    </row>
    <row r="60" spans="25:25" x14ac:dyDescent="0.4">
      <c r="Y60" s="33"/>
    </row>
    <row r="61" spans="25:25" x14ac:dyDescent="0.4">
      <c r="Y61" s="33"/>
    </row>
    <row r="62" spans="25:25" x14ac:dyDescent="0.4">
      <c r="Y62" s="33"/>
    </row>
    <row r="63" spans="25:25" x14ac:dyDescent="0.4">
      <c r="Y63" s="33"/>
    </row>
    <row r="64" spans="25:25" x14ac:dyDescent="0.4">
      <c r="Y64" s="33"/>
    </row>
    <row r="65" spans="25:25" x14ac:dyDescent="0.4">
      <c r="Y65" s="33"/>
    </row>
    <row r="66" spans="25:25" x14ac:dyDescent="0.4">
      <c r="Y66" s="33"/>
    </row>
    <row r="67" spans="25:25" x14ac:dyDescent="0.4">
      <c r="Y67" s="33"/>
    </row>
    <row r="68" spans="25:25" x14ac:dyDescent="0.4">
      <c r="Y68" s="33"/>
    </row>
    <row r="69" spans="25:25" x14ac:dyDescent="0.4">
      <c r="Y69" s="33"/>
    </row>
    <row r="70" spans="25:25" x14ac:dyDescent="0.4">
      <c r="Y70" s="33"/>
    </row>
    <row r="71" spans="25:25" x14ac:dyDescent="0.4">
      <c r="Y71" s="33"/>
    </row>
    <row r="72" spans="25:25" x14ac:dyDescent="0.4">
      <c r="Y72" s="33"/>
    </row>
    <row r="73" spans="25:25" x14ac:dyDescent="0.4">
      <c r="Y73" s="33"/>
    </row>
    <row r="74" spans="25:25" x14ac:dyDescent="0.4">
      <c r="Y74" s="33"/>
    </row>
    <row r="75" spans="25:25" x14ac:dyDescent="0.4">
      <c r="Y75" s="33"/>
    </row>
    <row r="76" spans="25:25" x14ac:dyDescent="0.4">
      <c r="Y76" s="33"/>
    </row>
    <row r="77" spans="25:25" x14ac:dyDescent="0.4">
      <c r="Y77" s="33"/>
    </row>
    <row r="78" spans="25:25" x14ac:dyDescent="0.4">
      <c r="Y78" s="33"/>
    </row>
    <row r="79" spans="25:25" x14ac:dyDescent="0.4">
      <c r="Y79" s="33"/>
    </row>
    <row r="80" spans="25:25" x14ac:dyDescent="0.4">
      <c r="Y80" s="33"/>
    </row>
    <row r="81" spans="25:25" x14ac:dyDescent="0.4">
      <c r="Y81" s="33"/>
    </row>
    <row r="82" spans="25:25" x14ac:dyDescent="0.4">
      <c r="Y82" s="33"/>
    </row>
    <row r="83" spans="25:25" x14ac:dyDescent="0.4">
      <c r="Y83" s="33"/>
    </row>
    <row r="84" spans="25:25" x14ac:dyDescent="0.4">
      <c r="Y84" s="33"/>
    </row>
    <row r="85" spans="25:25" x14ac:dyDescent="0.4">
      <c r="Y85" s="33"/>
    </row>
    <row r="86" spans="25:25" x14ac:dyDescent="0.4">
      <c r="Y86" s="33"/>
    </row>
    <row r="87" spans="25:25" x14ac:dyDescent="0.4">
      <c r="Y87" s="33"/>
    </row>
    <row r="88" spans="25:25" x14ac:dyDescent="0.4">
      <c r="Y88" s="33"/>
    </row>
    <row r="89" spans="25:25" x14ac:dyDescent="0.4">
      <c r="Y89" s="33"/>
    </row>
    <row r="90" spans="25:25" x14ac:dyDescent="0.4">
      <c r="Y90" s="33"/>
    </row>
    <row r="91" spans="25:25" x14ac:dyDescent="0.4">
      <c r="Y91" s="33"/>
    </row>
    <row r="92" spans="25:25" x14ac:dyDescent="0.4">
      <c r="Y92" s="33"/>
    </row>
    <row r="93" spans="25:25" x14ac:dyDescent="0.4">
      <c r="Y93" s="33"/>
    </row>
    <row r="94" spans="25:25" x14ac:dyDescent="0.4">
      <c r="Y94" s="33"/>
    </row>
    <row r="95" spans="25:25" x14ac:dyDescent="0.4">
      <c r="Y95" s="33"/>
    </row>
    <row r="96" spans="25:25" x14ac:dyDescent="0.4">
      <c r="Y96" s="33"/>
    </row>
    <row r="97" spans="25:25" x14ac:dyDescent="0.4">
      <c r="Y97" s="33"/>
    </row>
    <row r="98" spans="25:25" x14ac:dyDescent="0.4">
      <c r="Y98" s="33"/>
    </row>
    <row r="99" spans="25:25" x14ac:dyDescent="0.4">
      <c r="Y99" s="33"/>
    </row>
    <row r="100" spans="25:25" x14ac:dyDescent="0.4">
      <c r="Y100" s="33"/>
    </row>
    <row r="101" spans="25:25" x14ac:dyDescent="0.4">
      <c r="Y101" s="33"/>
    </row>
    <row r="102" spans="25:25" x14ac:dyDescent="0.4">
      <c r="Y102" s="33"/>
    </row>
    <row r="103" spans="25:25" x14ac:dyDescent="0.4">
      <c r="Y103" s="33"/>
    </row>
    <row r="104" spans="25:25" x14ac:dyDescent="0.4">
      <c r="Y104" s="33"/>
    </row>
    <row r="105" spans="25:25" x14ac:dyDescent="0.4">
      <c r="Y105" s="33"/>
    </row>
    <row r="106" spans="25:25" x14ac:dyDescent="0.4">
      <c r="Y106" s="33"/>
    </row>
    <row r="107" spans="25:25" x14ac:dyDescent="0.4">
      <c r="Y107" s="33"/>
    </row>
    <row r="108" spans="25:25" x14ac:dyDescent="0.4">
      <c r="Y108" s="33"/>
    </row>
    <row r="109" spans="25:25" x14ac:dyDescent="0.4">
      <c r="Y109" s="33"/>
    </row>
    <row r="110" spans="25:25" x14ac:dyDescent="0.4">
      <c r="Y110" s="33"/>
    </row>
    <row r="111" spans="25:25" x14ac:dyDescent="0.4">
      <c r="Y111" s="33"/>
    </row>
    <row r="112" spans="25:25" x14ac:dyDescent="0.4">
      <c r="Y112" s="33"/>
    </row>
    <row r="113" spans="25:25" x14ac:dyDescent="0.4">
      <c r="Y113" s="33"/>
    </row>
    <row r="114" spans="25:25" x14ac:dyDescent="0.4">
      <c r="Y114" s="33"/>
    </row>
    <row r="115" spans="25:25" x14ac:dyDescent="0.4">
      <c r="Y115" s="33"/>
    </row>
    <row r="116" spans="25:25" x14ac:dyDescent="0.4">
      <c r="Y116" s="33"/>
    </row>
    <row r="117" spans="25:25" x14ac:dyDescent="0.4">
      <c r="Y117" s="33"/>
    </row>
    <row r="118" spans="25:25" x14ac:dyDescent="0.4">
      <c r="Y118" s="33"/>
    </row>
    <row r="119" spans="25:25" x14ac:dyDescent="0.4">
      <c r="Y119" s="33"/>
    </row>
    <row r="120" spans="25:25" x14ac:dyDescent="0.4">
      <c r="Y120" s="33"/>
    </row>
    <row r="121" spans="25:25" x14ac:dyDescent="0.4">
      <c r="Y121" s="33"/>
    </row>
    <row r="122" spans="25:25" x14ac:dyDescent="0.4">
      <c r="Y122" s="33"/>
    </row>
    <row r="123" spans="25:25" x14ac:dyDescent="0.4">
      <c r="Y123" s="33"/>
    </row>
    <row r="124" spans="25:25" x14ac:dyDescent="0.4">
      <c r="Y124" s="33"/>
    </row>
    <row r="125" spans="25:25" x14ac:dyDescent="0.4">
      <c r="Y125" s="33"/>
    </row>
    <row r="126" spans="25:25" x14ac:dyDescent="0.4">
      <c r="Y126" s="33"/>
    </row>
    <row r="127" spans="25:25" x14ac:dyDescent="0.4">
      <c r="Y127" s="33"/>
    </row>
    <row r="128" spans="25:25" x14ac:dyDescent="0.4">
      <c r="Y128" s="33"/>
    </row>
    <row r="129" spans="25:25" x14ac:dyDescent="0.4">
      <c r="Y129" s="33"/>
    </row>
    <row r="130" spans="25:25" x14ac:dyDescent="0.4">
      <c r="Y130" s="33"/>
    </row>
    <row r="131" spans="25:25" x14ac:dyDescent="0.4">
      <c r="Y131" s="33"/>
    </row>
    <row r="132" spans="25:25" x14ac:dyDescent="0.4">
      <c r="Y132" s="33"/>
    </row>
    <row r="133" spans="25:25" x14ac:dyDescent="0.4">
      <c r="Y133" s="33"/>
    </row>
    <row r="134" spans="25:25" x14ac:dyDescent="0.4">
      <c r="Y134" s="33"/>
    </row>
    <row r="135" spans="25:25" x14ac:dyDescent="0.4">
      <c r="Y135" s="33"/>
    </row>
    <row r="136" spans="25:25" x14ac:dyDescent="0.4">
      <c r="Y136" s="33"/>
    </row>
    <row r="137" spans="25:25" x14ac:dyDescent="0.4">
      <c r="Y137" s="33"/>
    </row>
    <row r="138" spans="25:25" x14ac:dyDescent="0.4">
      <c r="Y138" s="33"/>
    </row>
    <row r="139" spans="25:25" x14ac:dyDescent="0.4">
      <c r="Y139" s="33"/>
    </row>
    <row r="140" spans="25:25" x14ac:dyDescent="0.4">
      <c r="Y140" s="33"/>
    </row>
    <row r="141" spans="25:25" x14ac:dyDescent="0.4">
      <c r="Y141" s="33"/>
    </row>
    <row r="142" spans="25:25" x14ac:dyDescent="0.4">
      <c r="Y142" s="33"/>
    </row>
    <row r="143" spans="25:25" x14ac:dyDescent="0.4">
      <c r="Y143" s="33"/>
    </row>
    <row r="144" spans="25:25" x14ac:dyDescent="0.4">
      <c r="Y144" s="33"/>
    </row>
    <row r="145" spans="25:25" x14ac:dyDescent="0.4">
      <c r="Y145" s="33"/>
    </row>
    <row r="146" spans="25:25" x14ac:dyDescent="0.4">
      <c r="Y146" s="33"/>
    </row>
    <row r="147" spans="25:25" x14ac:dyDescent="0.4">
      <c r="Y147" s="33"/>
    </row>
    <row r="148" spans="25:25" x14ac:dyDescent="0.4">
      <c r="Y148" s="33"/>
    </row>
    <row r="149" spans="25:25" x14ac:dyDescent="0.4">
      <c r="Y149" s="33"/>
    </row>
    <row r="150" spans="25:25" x14ac:dyDescent="0.4">
      <c r="Y150" s="33"/>
    </row>
    <row r="151" spans="25:25" x14ac:dyDescent="0.4">
      <c r="Y151" s="33"/>
    </row>
    <row r="152" spans="25:25" x14ac:dyDescent="0.4">
      <c r="Y152" s="33"/>
    </row>
    <row r="153" spans="25:25" x14ac:dyDescent="0.4">
      <c r="Y153" s="33"/>
    </row>
    <row r="154" spans="25:25" x14ac:dyDescent="0.4">
      <c r="Y154" s="33"/>
    </row>
    <row r="155" spans="25:25" x14ac:dyDescent="0.4">
      <c r="Y155" s="33"/>
    </row>
    <row r="156" spans="25:25" x14ac:dyDescent="0.4">
      <c r="Y156" s="33"/>
    </row>
    <row r="157" spans="25:25" x14ac:dyDescent="0.4">
      <c r="Y157" s="33"/>
    </row>
    <row r="158" spans="25:25" x14ac:dyDescent="0.4">
      <c r="Y158" s="33"/>
    </row>
    <row r="159" spans="25:25" x14ac:dyDescent="0.4">
      <c r="Y159" s="33"/>
    </row>
    <row r="160" spans="25:25" x14ac:dyDescent="0.4">
      <c r="Y160" s="33"/>
    </row>
    <row r="161" spans="25:25" x14ac:dyDescent="0.4">
      <c r="Y161" s="33"/>
    </row>
    <row r="162" spans="25:25" x14ac:dyDescent="0.4">
      <c r="Y162" s="33"/>
    </row>
    <row r="163" spans="25:25" x14ac:dyDescent="0.4">
      <c r="Y163" s="33"/>
    </row>
    <row r="164" spans="25:25" x14ac:dyDescent="0.4">
      <c r="Y164" s="33"/>
    </row>
    <row r="165" spans="25:25" x14ac:dyDescent="0.4">
      <c r="Y165" s="33"/>
    </row>
    <row r="166" spans="25:25" x14ac:dyDescent="0.4">
      <c r="Y166" s="33"/>
    </row>
    <row r="167" spans="25:25" x14ac:dyDescent="0.4">
      <c r="Y167" s="33"/>
    </row>
    <row r="168" spans="25:25" x14ac:dyDescent="0.4">
      <c r="Y168" s="33"/>
    </row>
    <row r="169" spans="25:25" x14ac:dyDescent="0.4">
      <c r="Y169" s="33"/>
    </row>
    <row r="170" spans="25:25" x14ac:dyDescent="0.4">
      <c r="Y170" s="33"/>
    </row>
  </sheetData>
  <autoFilter ref="B5:AD17"/>
  <mergeCells count="34">
    <mergeCell ref="AB32:AD32"/>
    <mergeCell ref="A22:AD22"/>
    <mergeCell ref="A24:D24"/>
    <mergeCell ref="A25:AD25"/>
    <mergeCell ref="AB31:AD31"/>
    <mergeCell ref="A26:D26"/>
    <mergeCell ref="A21:D21"/>
    <mergeCell ref="A23:D23"/>
    <mergeCell ref="O4:O5"/>
    <mergeCell ref="X4:AA4"/>
    <mergeCell ref="A20:D20"/>
    <mergeCell ref="H4:H5"/>
    <mergeCell ref="I4:I5"/>
    <mergeCell ref="J4:K4"/>
    <mergeCell ref="L4:M4"/>
    <mergeCell ref="N4:N5"/>
    <mergeCell ref="U4:U5"/>
    <mergeCell ref="V4:V5"/>
    <mergeCell ref="A1:AD1"/>
    <mergeCell ref="A2:AD2"/>
    <mergeCell ref="A3:AD3"/>
    <mergeCell ref="A4:A5"/>
    <mergeCell ref="B4:B5"/>
    <mergeCell ref="C4:C5"/>
    <mergeCell ref="D4:D5"/>
    <mergeCell ref="E4:E5"/>
    <mergeCell ref="F4:F5"/>
    <mergeCell ref="G4:G5"/>
    <mergeCell ref="AB4:AB5"/>
    <mergeCell ref="AC4:AC5"/>
    <mergeCell ref="AD4:AD5"/>
    <mergeCell ref="W4:W5"/>
    <mergeCell ref="P4:S4"/>
    <mergeCell ref="T4:T5"/>
  </mergeCells>
  <dataValidations disablePrompts="1" count="1">
    <dataValidation type="decimal" allowBlank="1" showInputMessage="1" showErrorMessage="1" sqref="AC65375:AD65375 JD65375:JE65375 SZ65375:TA65375 ACV65375:ACW65375 AMR65375:AMS65375 AWN65375:AWO65375 BGJ65375:BGK65375 BQF65375:BQG65375 CAB65375:CAC65375 CJX65375:CJY65375 CTT65375:CTU65375 DDP65375:DDQ65375 DNL65375:DNM65375 DXH65375:DXI65375 EHD65375:EHE65375 EQZ65375:ERA65375 FAV65375:FAW65375 FKR65375:FKS65375 FUN65375:FUO65375 GEJ65375:GEK65375 GOF65375:GOG65375 GYB65375:GYC65375 HHX65375:HHY65375 HRT65375:HRU65375 IBP65375:IBQ65375 ILL65375:ILM65375 IVH65375:IVI65375 JFD65375:JFE65375 JOZ65375:JPA65375 JYV65375:JYW65375 KIR65375:KIS65375 KSN65375:KSO65375 LCJ65375:LCK65375 LMF65375:LMG65375 LWB65375:LWC65375 MFX65375:MFY65375 MPT65375:MPU65375 MZP65375:MZQ65375 NJL65375:NJM65375 NTH65375:NTI65375 ODD65375:ODE65375 OMZ65375:ONA65375 OWV65375:OWW65375 PGR65375:PGS65375 PQN65375:PQO65375 QAJ65375:QAK65375 QKF65375:QKG65375 QUB65375:QUC65375 RDX65375:RDY65375 RNT65375:RNU65375 RXP65375:RXQ65375 SHL65375:SHM65375 SRH65375:SRI65375 TBD65375:TBE65375 TKZ65375:TLA65375 TUV65375:TUW65375 UER65375:UES65375 UON65375:UOO65375 UYJ65375:UYK65375 VIF65375:VIG65375 VSB65375:VSC65375 WBX65375:WBY65375 WLT65375:WLU65375 WVP65375:WVQ65375 AC130911:AD130911 JD130911:JE130911 SZ130911:TA130911 ACV130911:ACW130911 AMR130911:AMS130911 AWN130911:AWO130911 BGJ130911:BGK130911 BQF130911:BQG130911 CAB130911:CAC130911 CJX130911:CJY130911 CTT130911:CTU130911 DDP130911:DDQ130911 DNL130911:DNM130911 DXH130911:DXI130911 EHD130911:EHE130911 EQZ130911:ERA130911 FAV130911:FAW130911 FKR130911:FKS130911 FUN130911:FUO130911 GEJ130911:GEK130911 GOF130911:GOG130911 GYB130911:GYC130911 HHX130911:HHY130911 HRT130911:HRU130911 IBP130911:IBQ130911 ILL130911:ILM130911 IVH130911:IVI130911 JFD130911:JFE130911 JOZ130911:JPA130911 JYV130911:JYW130911 KIR130911:KIS130911 KSN130911:KSO130911 LCJ130911:LCK130911 LMF130911:LMG130911 LWB130911:LWC130911 MFX130911:MFY130911 MPT130911:MPU130911 MZP130911:MZQ130911 NJL130911:NJM130911 NTH130911:NTI130911 ODD130911:ODE130911 OMZ130911:ONA130911 OWV130911:OWW130911 PGR130911:PGS130911 PQN130911:PQO130911 QAJ130911:QAK130911 QKF130911:QKG130911 QUB130911:QUC130911 RDX130911:RDY130911 RNT130911:RNU130911 RXP130911:RXQ130911 SHL130911:SHM130911 SRH130911:SRI130911 TBD130911:TBE130911 TKZ130911:TLA130911 TUV130911:TUW130911 UER130911:UES130911 UON130911:UOO130911 UYJ130911:UYK130911 VIF130911:VIG130911 VSB130911:VSC130911 WBX130911:WBY130911 WLT130911:WLU130911 WVP130911:WVQ130911 AC196447:AD196447 JD196447:JE196447 SZ196447:TA196447 ACV196447:ACW196447 AMR196447:AMS196447 AWN196447:AWO196447 BGJ196447:BGK196447 BQF196447:BQG196447 CAB196447:CAC196447 CJX196447:CJY196447 CTT196447:CTU196447 DDP196447:DDQ196447 DNL196447:DNM196447 DXH196447:DXI196447 EHD196447:EHE196447 EQZ196447:ERA196447 FAV196447:FAW196447 FKR196447:FKS196447 FUN196447:FUO196447 GEJ196447:GEK196447 GOF196447:GOG196447 GYB196447:GYC196447 HHX196447:HHY196447 HRT196447:HRU196447 IBP196447:IBQ196447 ILL196447:ILM196447 IVH196447:IVI196447 JFD196447:JFE196447 JOZ196447:JPA196447 JYV196447:JYW196447 KIR196447:KIS196447 KSN196447:KSO196447 LCJ196447:LCK196447 LMF196447:LMG196447 LWB196447:LWC196447 MFX196447:MFY196447 MPT196447:MPU196447 MZP196447:MZQ196447 NJL196447:NJM196447 NTH196447:NTI196447 ODD196447:ODE196447 OMZ196447:ONA196447 OWV196447:OWW196447 PGR196447:PGS196447 PQN196447:PQO196447 QAJ196447:QAK196447 QKF196447:QKG196447 QUB196447:QUC196447 RDX196447:RDY196447 RNT196447:RNU196447 RXP196447:RXQ196447 SHL196447:SHM196447 SRH196447:SRI196447 TBD196447:TBE196447 TKZ196447:TLA196447 TUV196447:TUW196447 UER196447:UES196447 UON196447:UOO196447 UYJ196447:UYK196447 VIF196447:VIG196447 VSB196447:VSC196447 WBX196447:WBY196447 WLT196447:WLU196447 WVP196447:WVQ196447 AC261983:AD261983 JD261983:JE261983 SZ261983:TA261983 ACV261983:ACW261983 AMR261983:AMS261983 AWN261983:AWO261983 BGJ261983:BGK261983 BQF261983:BQG261983 CAB261983:CAC261983 CJX261983:CJY261983 CTT261983:CTU261983 DDP261983:DDQ261983 DNL261983:DNM261983 DXH261983:DXI261983 EHD261983:EHE261983 EQZ261983:ERA261983 FAV261983:FAW261983 FKR261983:FKS261983 FUN261983:FUO261983 GEJ261983:GEK261983 GOF261983:GOG261983 GYB261983:GYC261983 HHX261983:HHY261983 HRT261983:HRU261983 IBP261983:IBQ261983 ILL261983:ILM261983 IVH261983:IVI261983 JFD261983:JFE261983 JOZ261983:JPA261983 JYV261983:JYW261983 KIR261983:KIS261983 KSN261983:KSO261983 LCJ261983:LCK261983 LMF261983:LMG261983 LWB261983:LWC261983 MFX261983:MFY261983 MPT261983:MPU261983 MZP261983:MZQ261983 NJL261983:NJM261983 NTH261983:NTI261983 ODD261983:ODE261983 OMZ261983:ONA261983 OWV261983:OWW261983 PGR261983:PGS261983 PQN261983:PQO261983 QAJ261983:QAK261983 QKF261983:QKG261983 QUB261983:QUC261983 RDX261983:RDY261983 RNT261983:RNU261983 RXP261983:RXQ261983 SHL261983:SHM261983 SRH261983:SRI261983 TBD261983:TBE261983 TKZ261983:TLA261983 TUV261983:TUW261983 UER261983:UES261983 UON261983:UOO261983 UYJ261983:UYK261983 VIF261983:VIG261983 VSB261983:VSC261983 WBX261983:WBY261983 WLT261983:WLU261983 WVP261983:WVQ261983 AC327519:AD327519 JD327519:JE327519 SZ327519:TA327519 ACV327519:ACW327519 AMR327519:AMS327519 AWN327519:AWO327519 BGJ327519:BGK327519 BQF327519:BQG327519 CAB327519:CAC327519 CJX327519:CJY327519 CTT327519:CTU327519 DDP327519:DDQ327519 DNL327519:DNM327519 DXH327519:DXI327519 EHD327519:EHE327519 EQZ327519:ERA327519 FAV327519:FAW327519 FKR327519:FKS327519 FUN327519:FUO327519 GEJ327519:GEK327519 GOF327519:GOG327519 GYB327519:GYC327519 HHX327519:HHY327519 HRT327519:HRU327519 IBP327519:IBQ327519 ILL327519:ILM327519 IVH327519:IVI327519 JFD327519:JFE327519 JOZ327519:JPA327519 JYV327519:JYW327519 KIR327519:KIS327519 KSN327519:KSO327519 LCJ327519:LCK327519 LMF327519:LMG327519 LWB327519:LWC327519 MFX327519:MFY327519 MPT327519:MPU327519 MZP327519:MZQ327519 NJL327519:NJM327519 NTH327519:NTI327519 ODD327519:ODE327519 OMZ327519:ONA327519 OWV327519:OWW327519 PGR327519:PGS327519 PQN327519:PQO327519 QAJ327519:QAK327519 QKF327519:QKG327519 QUB327519:QUC327519 RDX327519:RDY327519 RNT327519:RNU327519 RXP327519:RXQ327519 SHL327519:SHM327519 SRH327519:SRI327519 TBD327519:TBE327519 TKZ327519:TLA327519 TUV327519:TUW327519 UER327519:UES327519 UON327519:UOO327519 UYJ327519:UYK327519 VIF327519:VIG327519 VSB327519:VSC327519 WBX327519:WBY327519 WLT327519:WLU327519 WVP327519:WVQ327519 AC393055:AD393055 JD393055:JE393055 SZ393055:TA393055 ACV393055:ACW393055 AMR393055:AMS393055 AWN393055:AWO393055 BGJ393055:BGK393055 BQF393055:BQG393055 CAB393055:CAC393055 CJX393055:CJY393055 CTT393055:CTU393055 DDP393055:DDQ393055 DNL393055:DNM393055 DXH393055:DXI393055 EHD393055:EHE393055 EQZ393055:ERA393055 FAV393055:FAW393055 FKR393055:FKS393055 FUN393055:FUO393055 GEJ393055:GEK393055 GOF393055:GOG393055 GYB393055:GYC393055 HHX393055:HHY393055 HRT393055:HRU393055 IBP393055:IBQ393055 ILL393055:ILM393055 IVH393055:IVI393055 JFD393055:JFE393055 JOZ393055:JPA393055 JYV393055:JYW393055 KIR393055:KIS393055 KSN393055:KSO393055 LCJ393055:LCK393055 LMF393055:LMG393055 LWB393055:LWC393055 MFX393055:MFY393055 MPT393055:MPU393055 MZP393055:MZQ393055 NJL393055:NJM393055 NTH393055:NTI393055 ODD393055:ODE393055 OMZ393055:ONA393055 OWV393055:OWW393055 PGR393055:PGS393055 PQN393055:PQO393055 QAJ393055:QAK393055 QKF393055:QKG393055 QUB393055:QUC393055 RDX393055:RDY393055 RNT393055:RNU393055 RXP393055:RXQ393055 SHL393055:SHM393055 SRH393055:SRI393055 TBD393055:TBE393055 TKZ393055:TLA393055 TUV393055:TUW393055 UER393055:UES393055 UON393055:UOO393055 UYJ393055:UYK393055 VIF393055:VIG393055 VSB393055:VSC393055 WBX393055:WBY393055 WLT393055:WLU393055 WVP393055:WVQ393055 AC458591:AD458591 JD458591:JE458591 SZ458591:TA458591 ACV458591:ACW458591 AMR458591:AMS458591 AWN458591:AWO458591 BGJ458591:BGK458591 BQF458591:BQG458591 CAB458591:CAC458591 CJX458591:CJY458591 CTT458591:CTU458591 DDP458591:DDQ458591 DNL458591:DNM458591 DXH458591:DXI458591 EHD458591:EHE458591 EQZ458591:ERA458591 FAV458591:FAW458591 FKR458591:FKS458591 FUN458591:FUO458591 GEJ458591:GEK458591 GOF458591:GOG458591 GYB458591:GYC458591 HHX458591:HHY458591 HRT458591:HRU458591 IBP458591:IBQ458591 ILL458591:ILM458591 IVH458591:IVI458591 JFD458591:JFE458591 JOZ458591:JPA458591 JYV458591:JYW458591 KIR458591:KIS458591 KSN458591:KSO458591 LCJ458591:LCK458591 LMF458591:LMG458591 LWB458591:LWC458591 MFX458591:MFY458591 MPT458591:MPU458591 MZP458591:MZQ458591 NJL458591:NJM458591 NTH458591:NTI458591 ODD458591:ODE458591 OMZ458591:ONA458591 OWV458591:OWW458591 PGR458591:PGS458591 PQN458591:PQO458591 QAJ458591:QAK458591 QKF458591:QKG458591 QUB458591:QUC458591 RDX458591:RDY458591 RNT458591:RNU458591 RXP458591:RXQ458591 SHL458591:SHM458591 SRH458591:SRI458591 TBD458591:TBE458591 TKZ458591:TLA458591 TUV458591:TUW458591 UER458591:UES458591 UON458591:UOO458591 UYJ458591:UYK458591 VIF458591:VIG458591 VSB458591:VSC458591 WBX458591:WBY458591 WLT458591:WLU458591 WVP458591:WVQ458591 AC524127:AD524127 JD524127:JE524127 SZ524127:TA524127 ACV524127:ACW524127 AMR524127:AMS524127 AWN524127:AWO524127 BGJ524127:BGK524127 BQF524127:BQG524127 CAB524127:CAC524127 CJX524127:CJY524127 CTT524127:CTU524127 DDP524127:DDQ524127 DNL524127:DNM524127 DXH524127:DXI524127 EHD524127:EHE524127 EQZ524127:ERA524127 FAV524127:FAW524127 FKR524127:FKS524127 FUN524127:FUO524127 GEJ524127:GEK524127 GOF524127:GOG524127 GYB524127:GYC524127 HHX524127:HHY524127 HRT524127:HRU524127 IBP524127:IBQ524127 ILL524127:ILM524127 IVH524127:IVI524127 JFD524127:JFE524127 JOZ524127:JPA524127 JYV524127:JYW524127 KIR524127:KIS524127 KSN524127:KSO524127 LCJ524127:LCK524127 LMF524127:LMG524127 LWB524127:LWC524127 MFX524127:MFY524127 MPT524127:MPU524127 MZP524127:MZQ524127 NJL524127:NJM524127 NTH524127:NTI524127 ODD524127:ODE524127 OMZ524127:ONA524127 OWV524127:OWW524127 PGR524127:PGS524127 PQN524127:PQO524127 QAJ524127:QAK524127 QKF524127:QKG524127 QUB524127:QUC524127 RDX524127:RDY524127 RNT524127:RNU524127 RXP524127:RXQ524127 SHL524127:SHM524127 SRH524127:SRI524127 TBD524127:TBE524127 TKZ524127:TLA524127 TUV524127:TUW524127 UER524127:UES524127 UON524127:UOO524127 UYJ524127:UYK524127 VIF524127:VIG524127 VSB524127:VSC524127 WBX524127:WBY524127 WLT524127:WLU524127 WVP524127:WVQ524127 AC589663:AD589663 JD589663:JE589663 SZ589663:TA589663 ACV589663:ACW589663 AMR589663:AMS589663 AWN589663:AWO589663 BGJ589663:BGK589663 BQF589663:BQG589663 CAB589663:CAC589663 CJX589663:CJY589663 CTT589663:CTU589663 DDP589663:DDQ589663 DNL589663:DNM589663 DXH589663:DXI589663 EHD589663:EHE589663 EQZ589663:ERA589663 FAV589663:FAW589663 FKR589663:FKS589663 FUN589663:FUO589663 GEJ589663:GEK589663 GOF589663:GOG589663 GYB589663:GYC589663 HHX589663:HHY589663 HRT589663:HRU589663 IBP589663:IBQ589663 ILL589663:ILM589663 IVH589663:IVI589663 JFD589663:JFE589663 JOZ589663:JPA589663 JYV589663:JYW589663 KIR589663:KIS589663 KSN589663:KSO589663 LCJ589663:LCK589663 LMF589663:LMG589663 LWB589663:LWC589663 MFX589663:MFY589663 MPT589663:MPU589663 MZP589663:MZQ589663 NJL589663:NJM589663 NTH589663:NTI589663 ODD589663:ODE589663 OMZ589663:ONA589663 OWV589663:OWW589663 PGR589663:PGS589663 PQN589663:PQO589663 QAJ589663:QAK589663 QKF589663:QKG589663 QUB589663:QUC589663 RDX589663:RDY589663 RNT589663:RNU589663 RXP589663:RXQ589663 SHL589663:SHM589663 SRH589663:SRI589663 TBD589663:TBE589663 TKZ589663:TLA589663 TUV589663:TUW589663 UER589663:UES589663 UON589663:UOO589663 UYJ589663:UYK589663 VIF589663:VIG589663 VSB589663:VSC589663 WBX589663:WBY589663 WLT589663:WLU589663 WVP589663:WVQ589663 AC655199:AD655199 JD655199:JE655199 SZ655199:TA655199 ACV655199:ACW655199 AMR655199:AMS655199 AWN655199:AWO655199 BGJ655199:BGK655199 BQF655199:BQG655199 CAB655199:CAC655199 CJX655199:CJY655199 CTT655199:CTU655199 DDP655199:DDQ655199 DNL655199:DNM655199 DXH655199:DXI655199 EHD655199:EHE655199 EQZ655199:ERA655199 FAV655199:FAW655199 FKR655199:FKS655199 FUN655199:FUO655199 GEJ655199:GEK655199 GOF655199:GOG655199 GYB655199:GYC655199 HHX655199:HHY655199 HRT655199:HRU655199 IBP655199:IBQ655199 ILL655199:ILM655199 IVH655199:IVI655199 JFD655199:JFE655199 JOZ655199:JPA655199 JYV655199:JYW655199 KIR655199:KIS655199 KSN655199:KSO655199 LCJ655199:LCK655199 LMF655199:LMG655199 LWB655199:LWC655199 MFX655199:MFY655199 MPT655199:MPU655199 MZP655199:MZQ655199 NJL655199:NJM655199 NTH655199:NTI655199 ODD655199:ODE655199 OMZ655199:ONA655199 OWV655199:OWW655199 PGR655199:PGS655199 PQN655199:PQO655199 QAJ655199:QAK655199 QKF655199:QKG655199 QUB655199:QUC655199 RDX655199:RDY655199 RNT655199:RNU655199 RXP655199:RXQ655199 SHL655199:SHM655199 SRH655199:SRI655199 TBD655199:TBE655199 TKZ655199:TLA655199 TUV655199:TUW655199 UER655199:UES655199 UON655199:UOO655199 UYJ655199:UYK655199 VIF655199:VIG655199 VSB655199:VSC655199 WBX655199:WBY655199 WLT655199:WLU655199 WVP655199:WVQ655199 AC720735:AD720735 JD720735:JE720735 SZ720735:TA720735 ACV720735:ACW720735 AMR720735:AMS720735 AWN720735:AWO720735 BGJ720735:BGK720735 BQF720735:BQG720735 CAB720735:CAC720735 CJX720735:CJY720735 CTT720735:CTU720735 DDP720735:DDQ720735 DNL720735:DNM720735 DXH720735:DXI720735 EHD720735:EHE720735 EQZ720735:ERA720735 FAV720735:FAW720735 FKR720735:FKS720735 FUN720735:FUO720735 GEJ720735:GEK720735 GOF720735:GOG720735 GYB720735:GYC720735 HHX720735:HHY720735 HRT720735:HRU720735 IBP720735:IBQ720735 ILL720735:ILM720735 IVH720735:IVI720735 JFD720735:JFE720735 JOZ720735:JPA720735 JYV720735:JYW720735 KIR720735:KIS720735 KSN720735:KSO720735 LCJ720735:LCK720735 LMF720735:LMG720735 LWB720735:LWC720735 MFX720735:MFY720735 MPT720735:MPU720735 MZP720735:MZQ720735 NJL720735:NJM720735 NTH720735:NTI720735 ODD720735:ODE720735 OMZ720735:ONA720735 OWV720735:OWW720735 PGR720735:PGS720735 PQN720735:PQO720735 QAJ720735:QAK720735 QKF720735:QKG720735 QUB720735:QUC720735 RDX720735:RDY720735 RNT720735:RNU720735 RXP720735:RXQ720735 SHL720735:SHM720735 SRH720735:SRI720735 TBD720735:TBE720735 TKZ720735:TLA720735 TUV720735:TUW720735 UER720735:UES720735 UON720735:UOO720735 UYJ720735:UYK720735 VIF720735:VIG720735 VSB720735:VSC720735 WBX720735:WBY720735 WLT720735:WLU720735 WVP720735:WVQ720735 AC786271:AD786271 JD786271:JE786271 SZ786271:TA786271 ACV786271:ACW786271 AMR786271:AMS786271 AWN786271:AWO786271 BGJ786271:BGK786271 BQF786271:BQG786271 CAB786271:CAC786271 CJX786271:CJY786271 CTT786271:CTU786271 DDP786271:DDQ786271 DNL786271:DNM786271 DXH786271:DXI786271 EHD786271:EHE786271 EQZ786271:ERA786271 FAV786271:FAW786271 FKR786271:FKS786271 FUN786271:FUO786271 GEJ786271:GEK786271 GOF786271:GOG786271 GYB786271:GYC786271 HHX786271:HHY786271 HRT786271:HRU786271 IBP786271:IBQ786271 ILL786271:ILM786271 IVH786271:IVI786271 JFD786271:JFE786271 JOZ786271:JPA786271 JYV786271:JYW786271 KIR786271:KIS786271 KSN786271:KSO786271 LCJ786271:LCK786271 LMF786271:LMG786271 LWB786271:LWC786271 MFX786271:MFY786271 MPT786271:MPU786271 MZP786271:MZQ786271 NJL786271:NJM786271 NTH786271:NTI786271 ODD786271:ODE786271 OMZ786271:ONA786271 OWV786271:OWW786271 PGR786271:PGS786271 PQN786271:PQO786271 QAJ786271:QAK786271 QKF786271:QKG786271 QUB786271:QUC786271 RDX786271:RDY786271 RNT786271:RNU786271 RXP786271:RXQ786271 SHL786271:SHM786271 SRH786271:SRI786271 TBD786271:TBE786271 TKZ786271:TLA786271 TUV786271:TUW786271 UER786271:UES786271 UON786271:UOO786271 UYJ786271:UYK786271 VIF786271:VIG786271 VSB786271:VSC786271 WBX786271:WBY786271 WLT786271:WLU786271 WVP786271:WVQ786271 AC851807:AD851807 JD851807:JE851807 SZ851807:TA851807 ACV851807:ACW851807 AMR851807:AMS851807 AWN851807:AWO851807 BGJ851807:BGK851807 BQF851807:BQG851807 CAB851807:CAC851807 CJX851807:CJY851807 CTT851807:CTU851807 DDP851807:DDQ851807 DNL851807:DNM851807 DXH851807:DXI851807 EHD851807:EHE851807 EQZ851807:ERA851807 FAV851807:FAW851807 FKR851807:FKS851807 FUN851807:FUO851807 GEJ851807:GEK851807 GOF851807:GOG851807 GYB851807:GYC851807 HHX851807:HHY851807 HRT851807:HRU851807 IBP851807:IBQ851807 ILL851807:ILM851807 IVH851807:IVI851807 JFD851807:JFE851807 JOZ851807:JPA851807 JYV851807:JYW851807 KIR851807:KIS851807 KSN851807:KSO851807 LCJ851807:LCK851807 LMF851807:LMG851807 LWB851807:LWC851807 MFX851807:MFY851807 MPT851807:MPU851807 MZP851807:MZQ851807 NJL851807:NJM851807 NTH851807:NTI851807 ODD851807:ODE851807 OMZ851807:ONA851807 OWV851807:OWW851807 PGR851807:PGS851807 PQN851807:PQO851807 QAJ851807:QAK851807 QKF851807:QKG851807 QUB851807:QUC851807 RDX851807:RDY851807 RNT851807:RNU851807 RXP851807:RXQ851807 SHL851807:SHM851807 SRH851807:SRI851807 TBD851807:TBE851807 TKZ851807:TLA851807 TUV851807:TUW851807 UER851807:UES851807 UON851807:UOO851807 UYJ851807:UYK851807 VIF851807:VIG851807 VSB851807:VSC851807 WBX851807:WBY851807 WLT851807:WLU851807 WVP851807:WVQ851807 AC917343:AD917343 JD917343:JE917343 SZ917343:TA917343 ACV917343:ACW917343 AMR917343:AMS917343 AWN917343:AWO917343 BGJ917343:BGK917343 BQF917343:BQG917343 CAB917343:CAC917343 CJX917343:CJY917343 CTT917343:CTU917343 DDP917343:DDQ917343 DNL917343:DNM917343 DXH917343:DXI917343 EHD917343:EHE917343 EQZ917343:ERA917343 FAV917343:FAW917343 FKR917343:FKS917343 FUN917343:FUO917343 GEJ917343:GEK917343 GOF917343:GOG917343 GYB917343:GYC917343 HHX917343:HHY917343 HRT917343:HRU917343 IBP917343:IBQ917343 ILL917343:ILM917343 IVH917343:IVI917343 JFD917343:JFE917343 JOZ917343:JPA917343 JYV917343:JYW917343 KIR917343:KIS917343 KSN917343:KSO917343 LCJ917343:LCK917343 LMF917343:LMG917343 LWB917343:LWC917343 MFX917343:MFY917343 MPT917343:MPU917343 MZP917343:MZQ917343 NJL917343:NJM917343 NTH917343:NTI917343 ODD917343:ODE917343 OMZ917343:ONA917343 OWV917343:OWW917343 PGR917343:PGS917343 PQN917343:PQO917343 QAJ917343:QAK917343 QKF917343:QKG917343 QUB917343:QUC917343 RDX917343:RDY917343 RNT917343:RNU917343 RXP917343:RXQ917343 SHL917343:SHM917343 SRH917343:SRI917343 TBD917343:TBE917343 TKZ917343:TLA917343 TUV917343:TUW917343 UER917343:UES917343 UON917343:UOO917343 UYJ917343:UYK917343 VIF917343:VIG917343 VSB917343:VSC917343 WBX917343:WBY917343 WLT917343:WLU917343 WVP917343:WVQ917343 AC982879:AD982879 JD982879:JE982879 SZ982879:TA982879 ACV982879:ACW982879 AMR982879:AMS982879 AWN982879:AWO982879 BGJ982879:BGK982879 BQF982879:BQG982879 CAB982879:CAC982879 CJX982879:CJY982879 CTT982879:CTU982879 DDP982879:DDQ982879 DNL982879:DNM982879 DXH982879:DXI982879 EHD982879:EHE982879 EQZ982879:ERA982879 FAV982879:FAW982879 FKR982879:FKS982879 FUN982879:FUO982879 GEJ982879:GEK982879 GOF982879:GOG982879 GYB982879:GYC982879 HHX982879:HHY982879 HRT982879:HRU982879 IBP982879:IBQ982879 ILL982879:ILM982879 IVH982879:IVI982879 JFD982879:JFE982879 JOZ982879:JPA982879 JYV982879:JYW982879 KIR982879:KIS982879 KSN982879:KSO982879 LCJ982879:LCK982879 LMF982879:LMG982879 LWB982879:LWC982879 MFX982879:MFY982879 MPT982879:MPU982879 MZP982879:MZQ982879 NJL982879:NJM982879 NTH982879:NTI982879 ODD982879:ODE982879 OMZ982879:ONA982879 OWV982879:OWW982879 PGR982879:PGS982879 PQN982879:PQO982879 QAJ982879:QAK982879 QKF982879:QKG982879 QUB982879:QUC982879 RDX982879:RDY982879 RNT982879:RNU982879 RXP982879:RXQ982879 SHL982879:SHM982879 SRH982879:SRI982879 TBD982879:TBE982879 TKZ982879:TLA982879 TUV982879:TUW982879 UER982879:UES982879 UON982879:UOO982879 UYJ982879:UYK982879 VIF982879:VIG982879 VSB982879:VSC982879 WBX982879:WBY982879 WLT982879:WLU982879 WVP982879:WVQ982879">
      <formula1>-1000000000000000000</formula1>
      <formula2>10000000000000000000</formula2>
    </dataValidation>
  </dataValidations>
  <printOptions horizontalCentered="1"/>
  <pageMargins left="0.23622047244094499" right="0.196850393700787" top="0.43307086614173201" bottom="0.43307086614173201" header="0.31496062992126" footer="0.27559055118110198"/>
  <pageSetup paperSize="5" scale="45" fitToHeight="8" pageOrder="overThenDown" orientation="landscape" r:id="rId1"/>
  <headerFooter>
    <oddFooter>Page &amp;P of &amp;N</oddFooter>
  </headerFooter>
  <rowBreaks count="2" manualBreakCount="2">
    <brk id="14" max="29" man="1"/>
    <brk id="20" max="29" man="1"/>
  </rowBreaks>
  <colBreaks count="1" manualBreakCount="1">
    <brk id="9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defaultRowHeight="15" x14ac:dyDescent="0.25"/>
  <cols>
    <col min="6" max="6" width="43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Capitalisation 24-25</vt:lpstr>
      <vt:lpstr>Sheet1</vt:lpstr>
      <vt:lpstr>'Capitalisation 24-25'!Print_Area</vt:lpstr>
      <vt:lpstr>'Capitalisation 24-25'!Print_Titles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TGTRANSCO DE</cp:lastModifiedBy>
  <cp:lastPrinted>2025-09-20T10:41:55Z</cp:lastPrinted>
  <dcterms:created xsi:type="dcterms:W3CDTF">2024-11-05T05:32:57Z</dcterms:created>
  <dcterms:modified xsi:type="dcterms:W3CDTF">2025-11-27T05:37:23Z</dcterms:modified>
</cp:coreProperties>
</file>